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Обоснование!$A$17:$AD$169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Обоснование!$A$1:$AD$191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168" i="1" l="1"/>
  <c r="AC168" i="1" s="1"/>
  <c r="AA168" i="1"/>
  <c r="AB167" i="1"/>
  <c r="AC167" i="1" s="1"/>
  <c r="AA167" i="1"/>
  <c r="AB166" i="1"/>
  <c r="AC166" i="1" s="1"/>
  <c r="AA166" i="1"/>
  <c r="AD165" i="1"/>
  <c r="AB165" i="1"/>
  <c r="AC165" i="1" s="1"/>
  <c r="AA165" i="1"/>
  <c r="AB164" i="1"/>
  <c r="AC164" i="1" s="1"/>
  <c r="AA164" i="1"/>
  <c r="AD163" i="1"/>
  <c r="AB163" i="1"/>
  <c r="AC163" i="1" s="1"/>
  <c r="AA163" i="1"/>
  <c r="AB162" i="1"/>
  <c r="AC162" i="1" s="1"/>
  <c r="AA162" i="1"/>
  <c r="AD161" i="1"/>
  <c r="AB161" i="1"/>
  <c r="AC161" i="1" s="1"/>
  <c r="AA161" i="1"/>
  <c r="AB160" i="1"/>
  <c r="AC160" i="1" s="1"/>
  <c r="AA160" i="1"/>
  <c r="AD159" i="1"/>
  <c r="AB159" i="1"/>
  <c r="AC159" i="1" s="1"/>
  <c r="AA159" i="1"/>
  <c r="AB158" i="1"/>
  <c r="AC158" i="1" s="1"/>
  <c r="AA158" i="1"/>
  <c r="AD157" i="1"/>
  <c r="AB157" i="1"/>
  <c r="AC157" i="1" s="1"/>
  <c r="AA157" i="1"/>
  <c r="AB156" i="1"/>
  <c r="AC156" i="1" s="1"/>
  <c r="AA156" i="1"/>
  <c r="AD155" i="1"/>
  <c r="AB155" i="1"/>
  <c r="AC155" i="1" s="1"/>
  <c r="AA155" i="1"/>
  <c r="AB154" i="1"/>
  <c r="AC154" i="1" s="1"/>
  <c r="AA154" i="1"/>
  <c r="AD153" i="1"/>
  <c r="AB153" i="1"/>
  <c r="AC153" i="1" s="1"/>
  <c r="AA153" i="1"/>
  <c r="AB152" i="1"/>
  <c r="AC152" i="1" s="1"/>
  <c r="AA152" i="1"/>
  <c r="AD151" i="1"/>
  <c r="AB151" i="1"/>
  <c r="AC151" i="1" s="1"/>
  <c r="AA151" i="1"/>
  <c r="AB150" i="1"/>
  <c r="AC150" i="1" s="1"/>
  <c r="AA150" i="1"/>
  <c r="AD149" i="1"/>
  <c r="AB149" i="1"/>
  <c r="AC149" i="1" s="1"/>
  <c r="AA149" i="1"/>
  <c r="AB148" i="1"/>
  <c r="AC148" i="1" s="1"/>
  <c r="AA148" i="1"/>
  <c r="AD147" i="1"/>
  <c r="AB147" i="1"/>
  <c r="AC147" i="1" s="1"/>
  <c r="AA147" i="1"/>
  <c r="AB146" i="1"/>
  <c r="AC146" i="1" s="1"/>
  <c r="AA146" i="1"/>
  <c r="AD145" i="1"/>
  <c r="AB145" i="1"/>
  <c r="AC145" i="1" s="1"/>
  <c r="AA145" i="1"/>
  <c r="AB144" i="1"/>
  <c r="AC144" i="1" s="1"/>
  <c r="AA144" i="1"/>
  <c r="AD143" i="1"/>
  <c r="AB143" i="1"/>
  <c r="AC143" i="1" s="1"/>
  <c r="AA143" i="1"/>
  <c r="AB142" i="1"/>
  <c r="AC142" i="1" s="1"/>
  <c r="AA142" i="1"/>
  <c r="AD141" i="1"/>
  <c r="AB141" i="1"/>
  <c r="AC141" i="1" s="1"/>
  <c r="AA141" i="1"/>
  <c r="AB140" i="1"/>
  <c r="AC140" i="1" s="1"/>
  <c r="AA140" i="1"/>
  <c r="AD139" i="1"/>
  <c r="AB139" i="1"/>
  <c r="AC139" i="1" s="1"/>
  <c r="AA139" i="1"/>
  <c r="AB138" i="1"/>
  <c r="AC138" i="1" s="1"/>
  <c r="AA138" i="1"/>
  <c r="AD137" i="1"/>
  <c r="AB137" i="1"/>
  <c r="AC137" i="1" s="1"/>
  <c r="AA137" i="1"/>
  <c r="AB136" i="1"/>
  <c r="AC136" i="1" s="1"/>
  <c r="AA136" i="1"/>
  <c r="AD135" i="1"/>
  <c r="AB135" i="1"/>
  <c r="AC135" i="1" s="1"/>
  <c r="AA135" i="1"/>
  <c r="AB134" i="1"/>
  <c r="AC134" i="1" s="1"/>
  <c r="AA134" i="1"/>
  <c r="AD133" i="1"/>
  <c r="AB133" i="1"/>
  <c r="AC133" i="1" s="1"/>
  <c r="AA133" i="1"/>
  <c r="AB132" i="1"/>
  <c r="AC132" i="1" s="1"/>
  <c r="AA132" i="1"/>
  <c r="AD131" i="1"/>
  <c r="AB131" i="1"/>
  <c r="AC131" i="1" s="1"/>
  <c r="AA131" i="1"/>
  <c r="AB130" i="1"/>
  <c r="AC130" i="1" s="1"/>
  <c r="AA130" i="1"/>
  <c r="AD129" i="1"/>
  <c r="AB129" i="1"/>
  <c r="AC129" i="1" s="1"/>
  <c r="AA129" i="1"/>
  <c r="AB128" i="1"/>
  <c r="AC128" i="1" s="1"/>
  <c r="AA128" i="1"/>
  <c r="AD127" i="1"/>
  <c r="AB127" i="1"/>
  <c r="AC127" i="1" s="1"/>
  <c r="AA127" i="1"/>
  <c r="AB126" i="1"/>
  <c r="AC126" i="1" s="1"/>
  <c r="AA126" i="1"/>
  <c r="AD125" i="1"/>
  <c r="AB125" i="1"/>
  <c r="AC125" i="1" s="1"/>
  <c r="AA125" i="1"/>
  <c r="AB124" i="1"/>
  <c r="AC124" i="1" s="1"/>
  <c r="AA124" i="1"/>
  <c r="AD123" i="1"/>
  <c r="AB123" i="1"/>
  <c r="AC123" i="1" s="1"/>
  <c r="AA123" i="1"/>
  <c r="AB122" i="1"/>
  <c r="AC122" i="1" s="1"/>
  <c r="AA122" i="1"/>
  <c r="AD121" i="1"/>
  <c r="AB121" i="1"/>
  <c r="AC121" i="1" s="1"/>
  <c r="AA121" i="1"/>
  <c r="AB120" i="1"/>
  <c r="AC120" i="1" s="1"/>
  <c r="AA120" i="1"/>
  <c r="AD119" i="1"/>
  <c r="AB119" i="1"/>
  <c r="AC119" i="1" s="1"/>
  <c r="AA119" i="1"/>
  <c r="AB118" i="1"/>
  <c r="AC118" i="1" s="1"/>
  <c r="AA118" i="1"/>
  <c r="AD117" i="1"/>
  <c r="AB117" i="1"/>
  <c r="AC117" i="1" s="1"/>
  <c r="AA117" i="1"/>
  <c r="AB116" i="1"/>
  <c r="AC116" i="1" s="1"/>
  <c r="AA116" i="1"/>
  <c r="AD115" i="1"/>
  <c r="AB115" i="1"/>
  <c r="AC115" i="1" s="1"/>
  <c r="AA115" i="1"/>
  <c r="AB114" i="1"/>
  <c r="AC114" i="1" s="1"/>
  <c r="AA114" i="1"/>
  <c r="AD113" i="1"/>
  <c r="AB113" i="1"/>
  <c r="AC113" i="1" s="1"/>
  <c r="AA113" i="1"/>
  <c r="AB112" i="1"/>
  <c r="AC112" i="1" s="1"/>
  <c r="AA112" i="1"/>
  <c r="AD111" i="1"/>
  <c r="AB111" i="1"/>
  <c r="AC111" i="1" s="1"/>
  <c r="AA111" i="1"/>
  <c r="AB110" i="1"/>
  <c r="AC110" i="1" s="1"/>
  <c r="AA110" i="1"/>
  <c r="AD109" i="1"/>
  <c r="AB109" i="1"/>
  <c r="AC109" i="1" s="1"/>
  <c r="AA109" i="1"/>
  <c r="AB108" i="1"/>
  <c r="AC108" i="1" s="1"/>
  <c r="AA108" i="1"/>
  <c r="AD107" i="1"/>
  <c r="AB107" i="1"/>
  <c r="AC107" i="1" s="1"/>
  <c r="AA107" i="1"/>
  <c r="AB106" i="1"/>
  <c r="AC106" i="1" s="1"/>
  <c r="AA106" i="1"/>
  <c r="AD105" i="1"/>
  <c r="AB105" i="1"/>
  <c r="AC105" i="1" s="1"/>
  <c r="AA105" i="1"/>
  <c r="AB104" i="1"/>
  <c r="AC104" i="1" s="1"/>
  <c r="AA104" i="1"/>
  <c r="AD103" i="1"/>
  <c r="AB103" i="1"/>
  <c r="AC103" i="1" s="1"/>
  <c r="AA103" i="1"/>
  <c r="AB102" i="1"/>
  <c r="AC102" i="1" s="1"/>
  <c r="AA102" i="1"/>
  <c r="AD101" i="1"/>
  <c r="AB101" i="1"/>
  <c r="AC101" i="1" s="1"/>
  <c r="AA101" i="1"/>
  <c r="AB100" i="1"/>
  <c r="AC100" i="1" s="1"/>
  <c r="AA100" i="1"/>
  <c r="AD99" i="1"/>
  <c r="AB99" i="1"/>
  <c r="AC99" i="1" s="1"/>
  <c r="AA99" i="1"/>
  <c r="AB98" i="1"/>
  <c r="AC98" i="1" s="1"/>
  <c r="AA98" i="1"/>
  <c r="AD97" i="1"/>
  <c r="AB97" i="1"/>
  <c r="AC97" i="1" s="1"/>
  <c r="AA97" i="1"/>
  <c r="AB96" i="1"/>
  <c r="AC96" i="1" s="1"/>
  <c r="AA96" i="1"/>
  <c r="AD95" i="1"/>
  <c r="AB95" i="1"/>
  <c r="AC95" i="1" s="1"/>
  <c r="AA95" i="1"/>
  <c r="AB94" i="1"/>
  <c r="AC94" i="1" s="1"/>
  <c r="AA94" i="1"/>
  <c r="AD93" i="1"/>
  <c r="AB93" i="1"/>
  <c r="AC93" i="1" s="1"/>
  <c r="AA93" i="1"/>
  <c r="AB92" i="1"/>
  <c r="AC92" i="1" s="1"/>
  <c r="AA92" i="1"/>
  <c r="AD91" i="1"/>
  <c r="AB91" i="1"/>
  <c r="AC91" i="1" s="1"/>
  <c r="AA91" i="1"/>
  <c r="AB90" i="1"/>
  <c r="AC90" i="1" s="1"/>
  <c r="AA90" i="1"/>
  <c r="AD89" i="1"/>
  <c r="AB89" i="1"/>
  <c r="AC89" i="1" s="1"/>
  <c r="AA89" i="1"/>
  <c r="AB88" i="1"/>
  <c r="AC88" i="1" s="1"/>
  <c r="AA88" i="1"/>
  <c r="AD87" i="1"/>
  <c r="AB87" i="1"/>
  <c r="AC87" i="1" s="1"/>
  <c r="AA87" i="1"/>
  <c r="AB86" i="1"/>
  <c r="AC86" i="1" s="1"/>
  <c r="AA86" i="1"/>
  <c r="AD85" i="1"/>
  <c r="AB85" i="1"/>
  <c r="AC85" i="1" s="1"/>
  <c r="AA85" i="1"/>
  <c r="AC84" i="1"/>
  <c r="AB84" i="1"/>
  <c r="AD84" i="1" s="1"/>
  <c r="AA84" i="1"/>
  <c r="AC83" i="1"/>
  <c r="AB83" i="1"/>
  <c r="AD83" i="1" s="1"/>
  <c r="AA83" i="1"/>
  <c r="AC82" i="1"/>
  <c r="AB82" i="1"/>
  <c r="AD82" i="1" s="1"/>
  <c r="AA82" i="1"/>
  <c r="AC81" i="1"/>
  <c r="AB81" i="1"/>
  <c r="AD81" i="1" s="1"/>
  <c r="AA81" i="1"/>
  <c r="AC80" i="1"/>
  <c r="AB80" i="1"/>
  <c r="AD80" i="1" s="1"/>
  <c r="AA80" i="1"/>
  <c r="AC79" i="1"/>
  <c r="AB79" i="1"/>
  <c r="AD79" i="1" s="1"/>
  <c r="AA79" i="1"/>
  <c r="AC78" i="1"/>
  <c r="AB78" i="1"/>
  <c r="AD78" i="1" s="1"/>
  <c r="AA78" i="1"/>
  <c r="AC77" i="1"/>
  <c r="AB77" i="1"/>
  <c r="AD77" i="1" s="1"/>
  <c r="AA77" i="1"/>
  <c r="AC76" i="1"/>
  <c r="AB76" i="1"/>
  <c r="AD76" i="1" s="1"/>
  <c r="AA76" i="1"/>
  <c r="AC75" i="1"/>
  <c r="AB75" i="1"/>
  <c r="AD75" i="1" s="1"/>
  <c r="AA75" i="1"/>
  <c r="AC74" i="1"/>
  <c r="AB74" i="1"/>
  <c r="AD74" i="1" s="1"/>
  <c r="AA74" i="1"/>
  <c r="AC73" i="1"/>
  <c r="AB73" i="1"/>
  <c r="AD73" i="1" s="1"/>
  <c r="AA73" i="1"/>
  <c r="AC72" i="1"/>
  <c r="AB72" i="1"/>
  <c r="AD72" i="1" s="1"/>
  <c r="AA72" i="1"/>
  <c r="AC71" i="1"/>
  <c r="AB71" i="1"/>
  <c r="AD71" i="1" s="1"/>
  <c r="AA71" i="1"/>
  <c r="AC70" i="1"/>
  <c r="AB70" i="1"/>
  <c r="AD70" i="1" s="1"/>
  <c r="AA70" i="1"/>
  <c r="AC69" i="1"/>
  <c r="AB69" i="1"/>
  <c r="AD69" i="1" s="1"/>
  <c r="AA69" i="1"/>
  <c r="AC68" i="1"/>
  <c r="AB68" i="1"/>
  <c r="AD68" i="1" s="1"/>
  <c r="AA68" i="1"/>
  <c r="AC67" i="1"/>
  <c r="AB67" i="1"/>
  <c r="AD67" i="1" s="1"/>
  <c r="AA67" i="1"/>
  <c r="AC66" i="1"/>
  <c r="AB66" i="1"/>
  <c r="AD66" i="1" s="1"/>
  <c r="AA66" i="1"/>
  <c r="AC65" i="1"/>
  <c r="AB65" i="1"/>
  <c r="AD65" i="1" s="1"/>
  <c r="AA65" i="1"/>
  <c r="AC64" i="1"/>
  <c r="AB64" i="1"/>
  <c r="AD64" i="1" s="1"/>
  <c r="AA64" i="1"/>
  <c r="AC63" i="1"/>
  <c r="AB63" i="1"/>
  <c r="AD63" i="1" s="1"/>
  <c r="AA63" i="1"/>
  <c r="AC62" i="1"/>
  <c r="AB62" i="1"/>
  <c r="AD62" i="1" s="1"/>
  <c r="AA62" i="1"/>
  <c r="AC61" i="1"/>
  <c r="AB61" i="1"/>
  <c r="AD61" i="1" s="1"/>
  <c r="AA61" i="1"/>
  <c r="AC60" i="1"/>
  <c r="AB60" i="1"/>
  <c r="AD60" i="1" s="1"/>
  <c r="AA60" i="1"/>
  <c r="AA59" i="1"/>
  <c r="K59" i="1"/>
  <c r="AB59" i="1" s="1"/>
  <c r="K58" i="1"/>
  <c r="AA58" i="1" s="1"/>
  <c r="AA57" i="1"/>
  <c r="K57" i="1"/>
  <c r="AB57" i="1" s="1"/>
  <c r="AD57" i="1" s="1"/>
  <c r="K56" i="1"/>
  <c r="AA56" i="1" s="1"/>
  <c r="AA55" i="1"/>
  <c r="K55" i="1"/>
  <c r="AB55" i="1" s="1"/>
  <c r="AD55" i="1" s="1"/>
  <c r="K54" i="1"/>
  <c r="AA54" i="1" s="1"/>
  <c r="AA53" i="1"/>
  <c r="K53" i="1"/>
  <c r="AB53" i="1" s="1"/>
  <c r="AD53" i="1" s="1"/>
  <c r="K52" i="1"/>
  <c r="AA52" i="1" s="1"/>
  <c r="AA51" i="1"/>
  <c r="K51" i="1"/>
  <c r="AB51" i="1" s="1"/>
  <c r="AD51" i="1" s="1"/>
  <c r="AA50" i="1"/>
  <c r="K50" i="1"/>
  <c r="AB50" i="1" s="1"/>
  <c r="K49" i="1"/>
  <c r="AB49" i="1" s="1"/>
  <c r="AA48" i="1"/>
  <c r="K48" i="1"/>
  <c r="AB48" i="1" s="1"/>
  <c r="K47" i="1"/>
  <c r="AB47" i="1" s="1"/>
  <c r="AA46" i="1"/>
  <c r="K46" i="1"/>
  <c r="AB46" i="1" s="1"/>
  <c r="K45" i="1"/>
  <c r="AB45" i="1" s="1"/>
  <c r="AA44" i="1"/>
  <c r="K44" i="1"/>
  <c r="AB44" i="1" s="1"/>
  <c r="K43" i="1"/>
  <c r="AB43" i="1" s="1"/>
  <c r="AA42" i="1"/>
  <c r="K42" i="1"/>
  <c r="AB42" i="1" s="1"/>
  <c r="K41" i="1"/>
  <c r="AB41" i="1" s="1"/>
  <c r="AA40" i="1"/>
  <c r="K40" i="1"/>
  <c r="AB40" i="1" s="1"/>
  <c r="K39" i="1"/>
  <c r="AB39" i="1" s="1"/>
  <c r="AA38" i="1"/>
  <c r="K38" i="1"/>
  <c r="AB38" i="1" s="1"/>
  <c r="K37" i="1"/>
  <c r="AB37" i="1" s="1"/>
  <c r="AA36" i="1"/>
  <c r="K36" i="1"/>
  <c r="AB36" i="1" s="1"/>
  <c r="K35" i="1"/>
  <c r="AB35" i="1" s="1"/>
  <c r="AA34" i="1"/>
  <c r="K34" i="1"/>
  <c r="AB34" i="1" s="1"/>
  <c r="K33" i="1"/>
  <c r="AB33" i="1" s="1"/>
  <c r="AA32" i="1"/>
  <c r="K32" i="1"/>
  <c r="AB32" i="1" s="1"/>
  <c r="K31" i="1"/>
  <c r="AB31" i="1" s="1"/>
  <c r="AA30" i="1"/>
  <c r="K30" i="1"/>
  <c r="AB30" i="1" s="1"/>
  <c r="K29" i="1"/>
  <c r="AB29" i="1" s="1"/>
  <c r="AA28" i="1"/>
  <c r="K28" i="1"/>
  <c r="AB28" i="1" s="1"/>
  <c r="K27" i="1"/>
  <c r="AB27" i="1" s="1"/>
  <c r="AA26" i="1"/>
  <c r="K26" i="1"/>
  <c r="AB26" i="1" s="1"/>
  <c r="K25" i="1"/>
  <c r="AB25" i="1" s="1"/>
  <c r="AA24" i="1"/>
  <c r="K24" i="1"/>
  <c r="AB24" i="1" s="1"/>
  <c r="K23" i="1"/>
  <c r="AB23" i="1" s="1"/>
  <c r="AA22" i="1"/>
  <c r="K22" i="1"/>
  <c r="AB22" i="1" s="1"/>
  <c r="K21" i="1"/>
  <c r="AB21" i="1" s="1"/>
  <c r="AA20" i="1"/>
  <c r="K20" i="1"/>
  <c r="AB20" i="1" s="1"/>
  <c r="K19" i="1"/>
  <c r="AB19" i="1" s="1"/>
  <c r="AA18" i="1"/>
  <c r="K18" i="1"/>
  <c r="AB18" i="1" s="1"/>
  <c r="AC18" i="1" l="1"/>
  <c r="AD18" i="1"/>
  <c r="AD19" i="1"/>
  <c r="AC19" i="1"/>
  <c r="AC22" i="1"/>
  <c r="AD22" i="1"/>
  <c r="AD23" i="1"/>
  <c r="AC23" i="1"/>
  <c r="AC26" i="1"/>
  <c r="AD26" i="1"/>
  <c r="AD27" i="1"/>
  <c r="AC27" i="1"/>
  <c r="AC30" i="1"/>
  <c r="AD30" i="1"/>
  <c r="AD31" i="1"/>
  <c r="AC31" i="1"/>
  <c r="AC34" i="1"/>
  <c r="AD34" i="1"/>
  <c r="AD35" i="1"/>
  <c r="AC35" i="1"/>
  <c r="AC38" i="1"/>
  <c r="AD38" i="1"/>
  <c r="AD39" i="1"/>
  <c r="AC39" i="1"/>
  <c r="AC42" i="1"/>
  <c r="AD42" i="1"/>
  <c r="AD43" i="1"/>
  <c r="AC43" i="1"/>
  <c r="AC46" i="1"/>
  <c r="AD46" i="1"/>
  <c r="AD47" i="1"/>
  <c r="AC47" i="1"/>
  <c r="AC50" i="1"/>
  <c r="AD50" i="1"/>
  <c r="AC20" i="1"/>
  <c r="AD20" i="1"/>
  <c r="AD21" i="1"/>
  <c r="AC21" i="1"/>
  <c r="AC24" i="1"/>
  <c r="AD24" i="1"/>
  <c r="AD25" i="1"/>
  <c r="AC25" i="1"/>
  <c r="AC28" i="1"/>
  <c r="AD28" i="1"/>
  <c r="AD29" i="1"/>
  <c r="AC29" i="1"/>
  <c r="AC32" i="1"/>
  <c r="AD32" i="1"/>
  <c r="AD33" i="1"/>
  <c r="AC33" i="1"/>
  <c r="AC36" i="1"/>
  <c r="AD36" i="1"/>
  <c r="AD37" i="1"/>
  <c r="AC37" i="1"/>
  <c r="AC40" i="1"/>
  <c r="AD40" i="1"/>
  <c r="AD41" i="1"/>
  <c r="AC41" i="1"/>
  <c r="AC44" i="1"/>
  <c r="AD44" i="1"/>
  <c r="AD45" i="1"/>
  <c r="AC45" i="1"/>
  <c r="AC48" i="1"/>
  <c r="AD48" i="1"/>
  <c r="AD49" i="1"/>
  <c r="AC49" i="1"/>
  <c r="AA19" i="1"/>
  <c r="AA21" i="1"/>
  <c r="AA23" i="1"/>
  <c r="AA25" i="1"/>
  <c r="AA27" i="1"/>
  <c r="AA29" i="1"/>
  <c r="AA31" i="1"/>
  <c r="AA33" i="1"/>
  <c r="AA35" i="1"/>
  <c r="AA37" i="1"/>
  <c r="AA39" i="1"/>
  <c r="AA41" i="1"/>
  <c r="AA43" i="1"/>
  <c r="AA45" i="1"/>
  <c r="AA47" i="1"/>
  <c r="AA49" i="1"/>
  <c r="AC51" i="1"/>
  <c r="AB52" i="1"/>
  <c r="AC53" i="1"/>
  <c r="AB54" i="1"/>
  <c r="AC55" i="1"/>
  <c r="AB56" i="1"/>
  <c r="AC57" i="1"/>
  <c r="AB58" i="1"/>
  <c r="AC59" i="1"/>
  <c r="AD59" i="1"/>
  <c r="AD86" i="1"/>
  <c r="AD88" i="1"/>
  <c r="AD90" i="1"/>
  <c r="AD92" i="1"/>
  <c r="AD94" i="1"/>
  <c r="AD96" i="1"/>
  <c r="AD98" i="1"/>
  <c r="AD100" i="1"/>
  <c r="AD102" i="1"/>
  <c r="AD104" i="1"/>
  <c r="AD106" i="1"/>
  <c r="AD108" i="1"/>
  <c r="AD110" i="1"/>
  <c r="AD112" i="1"/>
  <c r="AD114" i="1"/>
  <c r="AD116" i="1"/>
  <c r="AD118" i="1"/>
  <c r="AD120" i="1"/>
  <c r="AD122" i="1"/>
  <c r="AD124" i="1"/>
  <c r="AD126" i="1"/>
  <c r="AD128" i="1"/>
  <c r="AD130" i="1"/>
  <c r="AD132" i="1"/>
  <c r="AD134" i="1"/>
  <c r="AD136" i="1"/>
  <c r="AD138" i="1"/>
  <c r="AD140" i="1"/>
  <c r="AD142" i="1"/>
  <c r="AD144" i="1"/>
  <c r="AD146" i="1"/>
  <c r="AD148" i="1"/>
  <c r="AD150" i="1"/>
  <c r="AD152" i="1"/>
  <c r="AD154" i="1"/>
  <c r="AD156" i="1"/>
  <c r="AD158" i="1"/>
  <c r="AD160" i="1"/>
  <c r="AD162" i="1"/>
  <c r="AD164" i="1"/>
  <c r="AD166" i="1"/>
  <c r="AD167" i="1"/>
  <c r="AD168" i="1"/>
  <c r="AC58" i="1" l="1"/>
  <c r="AD58" i="1"/>
  <c r="AC56" i="1"/>
  <c r="AD56" i="1"/>
  <c r="AC54" i="1"/>
  <c r="AD54" i="1"/>
  <c r="AC52" i="1"/>
  <c r="AD52" i="1"/>
  <c r="AC169" i="1"/>
</calcChain>
</file>

<file path=xl/comments1.xml><?xml version="1.0" encoding="utf-8"?>
<comments xmlns="http://schemas.openxmlformats.org/spreadsheetml/2006/main">
  <authors>
    <author/>
  </authors>
  <commentList>
    <comment ref="Q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<sst xmlns="http://schemas.openxmlformats.org/spreadsheetml/2006/main" count="534" uniqueCount="381">
  <si>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</si>
  <si>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</si>
  <si>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</si>
  <si>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</si>
  <si>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</si>
  <si>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</si>
  <si>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</si>
  <si>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ЗЮ</t>
  </si>
  <si>
    <t>Наименование подгруппы</t>
  </si>
  <si>
    <t>З/ч к спецтехнике JCB</t>
  </si>
  <si>
    <t>Наименование группы</t>
  </si>
  <si>
    <t>Автоспецтехника</t>
  </si>
  <si>
    <t>Предмет закупки</t>
  </si>
  <si>
    <t>Запасные части для с/т марки JCB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</si>
  <si>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</si>
  <si>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</si>
  <si>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</si>
  <si>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</si>
  <si>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</si>
  <si>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</si>
  <si>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</si>
  <si>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</si>
  <si>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</si>
  <si>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</si>
  <si>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</si>
  <si>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</si>
  <si>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</si>
  <si>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</si>
  <si>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</si>
  <si>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</si>
  <si>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</si>
  <si>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</si>
  <si>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</si>
  <si>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</si>
  <si>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</si>
  <si>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</si>
  <si>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</si>
  <si>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</si>
  <si>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</si>
  <si>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</si>
  <si>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</si>
  <si>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</si>
  <si>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</si>
  <si>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</si>
  <si>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</si>
  <si>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</si>
  <si>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</si>
  <si>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</si>
  <si>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</si>
  <si>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</si>
  <si>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</si>
  <si>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</si>
  <si>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</si>
  <si>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</si>
  <si>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</si>
  <si>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</si>
  <si>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</si>
  <si>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</si>
  <si>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</si>
  <si>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</si>
  <si>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</si>
  <si>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</si>
  <si>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</si>
  <si>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</si>
  <si>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</si>
  <si>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ЗЮ99004686</t>
  </si>
  <si>
    <t>Амортизатор двери JCB 128/13052</t>
  </si>
  <si>
    <t>шт</t>
  </si>
  <si>
    <t>ЗЮ99004690</t>
  </si>
  <si>
    <t>Амортизатор двери JCB 331/14573</t>
  </si>
  <si>
    <t>ЗЮ99004703</t>
  </si>
  <si>
    <t>Бокорез ковша левый 4CX JCB 400/F0343</t>
  </si>
  <si>
    <t>ЗЮ99004674</t>
  </si>
  <si>
    <t>Болт бокореза JCB 1305/0714Z</t>
  </si>
  <si>
    <t>ЗЮ99004610</t>
  </si>
  <si>
    <t>Болт в бортовой мост JCB 826/01435</t>
  </si>
  <si>
    <t>ЗЮ99004709</t>
  </si>
  <si>
    <t>Болт зуба JCB 826/00303</t>
  </si>
  <si>
    <t>ЗЮ99004652</t>
  </si>
  <si>
    <t>Быстроразъемное соединение БРС 1" JCB 45/910200</t>
  </si>
  <si>
    <t>ЗЮ99004655</t>
  </si>
  <si>
    <t>Быстроразъемное соединение БРС 3/4" JCB 45/910300</t>
  </si>
  <si>
    <t>ЗЮ99004586</t>
  </si>
  <si>
    <t>Вал карданный гидронасоса JCB 914/60041</t>
  </si>
  <si>
    <t>ЗЮ99004587</t>
  </si>
  <si>
    <t>Вал карданный передний JCB 914/60181</t>
  </si>
  <si>
    <t>ЗЮ99004615</t>
  </si>
  <si>
    <t>Втулка JCB 809/00125</t>
  </si>
  <si>
    <t>ЗЮ99004579</t>
  </si>
  <si>
    <t>Втулка верхняя гидромолота JCB 903/03241</t>
  </si>
  <si>
    <t>ЗЮ99004616</t>
  </si>
  <si>
    <t>Втулка основания задней стрелы JCB 808/00385</t>
  </si>
  <si>
    <t>ЗЮ99004643</t>
  </si>
  <si>
    <t>Втулка передней стрелы JCB 808/00297</t>
  </si>
  <si>
    <t>ЗЮ99004607</t>
  </si>
  <si>
    <t>Втулка поворота задней стрелы JCB 831/10211</t>
  </si>
  <si>
    <t>ЗЮ99004669</t>
  </si>
  <si>
    <t>Втулка трапеза заднего ковша JCB 1208/0031</t>
  </si>
  <si>
    <t>ЗЮ99004613</t>
  </si>
  <si>
    <t>Гайка JCB 826/01372</t>
  </si>
  <si>
    <t>ЗЮ99004624</t>
  </si>
  <si>
    <t>Гайка болта зуба JCB 1340/0701</t>
  </si>
  <si>
    <t>ЗЮ99004710</t>
  </si>
  <si>
    <t>Гайка зуба/бокореза JCB 1340/0701Z</t>
  </si>
  <si>
    <t>ЗЮ99004670</t>
  </si>
  <si>
    <t>Гайка колеса JCB 106/40001</t>
  </si>
  <si>
    <t>ЗЮ99004639</t>
  </si>
  <si>
    <t>Генератор JCB 714/40153</t>
  </si>
  <si>
    <t>ЗЮ99004702</t>
  </si>
  <si>
    <t>Гидромолот JCB HM 360</t>
  </si>
  <si>
    <t>ЗЮ99004680</t>
  </si>
  <si>
    <t>Гидронасос JCB 20/925579</t>
  </si>
  <si>
    <t>ЗЮ99004666</t>
  </si>
  <si>
    <t>Гидрораспределитель JCB 25/222579A</t>
  </si>
  <si>
    <t>ЗЮ99004693</t>
  </si>
  <si>
    <t>Гидроцилиндр челюсти JCB 556/60077</t>
  </si>
  <si>
    <t>ЗЮ99004646</t>
  </si>
  <si>
    <t>Главная пара 11T/37T JCB 458/70035</t>
  </si>
  <si>
    <t>ЗЮ99004631</t>
  </si>
  <si>
    <t>Главная пара 13Т/38Т JCB 450/10700</t>
  </si>
  <si>
    <t>ЗЮ99004658</t>
  </si>
  <si>
    <t>Главная пара JCB 458/20672</t>
  </si>
  <si>
    <t>ЗЮ99004632</t>
  </si>
  <si>
    <t>Главный тормозной цилиндр JCB 15/920389</t>
  </si>
  <si>
    <t>ЗЮ99004684</t>
  </si>
  <si>
    <t>Головка блока цилиндров JCB 02/802365</t>
  </si>
  <si>
    <t>ЗЮ99004625</t>
  </si>
  <si>
    <t>Датчик давления масла JCB 320/04558</t>
  </si>
  <si>
    <t>ЗЮ99004638</t>
  </si>
  <si>
    <t>Датчик на КПП JCB 701/80626</t>
  </si>
  <si>
    <t>ЗЮ99004634</t>
  </si>
  <si>
    <t>Датчик положения колес JCB 701/60075</t>
  </si>
  <si>
    <t>ЗЮ99004683</t>
  </si>
  <si>
    <t>Демпфер JCB 331/50615</t>
  </si>
  <si>
    <t>ЗЮ99004644</t>
  </si>
  <si>
    <t>Диск колесный JCB 41/910100</t>
  </si>
  <si>
    <t>ЗЮ99004688</t>
  </si>
  <si>
    <t>Диск тормозной JCB 458/20285</t>
  </si>
  <si>
    <t>ЗЮ99004651</t>
  </si>
  <si>
    <t>Диск фрикционный JCB 458/20353</t>
  </si>
  <si>
    <t>ЗЮ99004636</t>
  </si>
  <si>
    <t>Замок зажигания JCB 701/80184</t>
  </si>
  <si>
    <t>ЗЮ99004706</t>
  </si>
  <si>
    <t>Зуб ковша 4CX JCB 400/F0341</t>
  </si>
  <si>
    <t>ЗЮ99004685</t>
  </si>
  <si>
    <t>Зуб ковша JCB 332/С4388</t>
  </si>
  <si>
    <t>ЗЮ99004704</t>
  </si>
  <si>
    <t>Зуб ковша боковой правый (бокорез) JCB 4CX JCB 400/F0345</t>
  </si>
  <si>
    <t>ЗЮ99004699</t>
  </si>
  <si>
    <t>Каток поддерживающий JCB 332/U1415</t>
  </si>
  <si>
    <t>ЗЮ99004578</t>
  </si>
  <si>
    <t>Клавиша аварийного сигнала JCB 701/60005</t>
  </si>
  <si>
    <t>ЗЮ99004707</t>
  </si>
  <si>
    <t>Клапан EGR JCB 02/802624</t>
  </si>
  <si>
    <t>ЗЮ99004705</t>
  </si>
  <si>
    <t>Клапан выпускной JCB 02/802423</t>
  </si>
  <si>
    <t>ЗЮ99004582</t>
  </si>
  <si>
    <t>Ковш задний 610мм JCB 980/89870</t>
  </si>
  <si>
    <t>ЗЮ99004590</t>
  </si>
  <si>
    <t>Комплект уплотнений JCB 991/00100</t>
  </si>
  <si>
    <t>ЗЮ99004591</t>
  </si>
  <si>
    <t>Комплект уплотнений JCB 991/00102</t>
  </si>
  <si>
    <t>ЗЮ99004593</t>
  </si>
  <si>
    <t>Комплект уплотнений JCB 991/00156</t>
  </si>
  <si>
    <t>ЗЮ99004580</t>
  </si>
  <si>
    <t>Комплект уплотнений JCB 991/00157</t>
  </si>
  <si>
    <t>ЗЮ99004650</t>
  </si>
  <si>
    <t>Комплект шестерен дифференциала JCB 450/11000</t>
  </si>
  <si>
    <t>ЗЮ99004675</t>
  </si>
  <si>
    <t>Корпус гидрозамка JCB 331/14893R</t>
  </si>
  <si>
    <t>ЗЮ99004689</t>
  </si>
  <si>
    <t>Крестовина JCB 914/10803R</t>
  </si>
  <si>
    <t>ЗЮ99004588</t>
  </si>
  <si>
    <t>Крестовина JCB 914/80207</t>
  </si>
  <si>
    <t>ЗЮ99004584</t>
  </si>
  <si>
    <t>Крестовина вала карданного JCB 914/56401</t>
  </si>
  <si>
    <t>ЗЮ99004585</t>
  </si>
  <si>
    <t>Крестовина карданного вала JCB 914/45301</t>
  </si>
  <si>
    <t>ЗЮ99004589</t>
  </si>
  <si>
    <t>Крестовина полуоси JCB 914/86202</t>
  </si>
  <si>
    <t>ЗЮ99004679</t>
  </si>
  <si>
    <t>Кронштейн с дугами 4 отверстия JCB 335/05603</t>
  </si>
  <si>
    <t>ЗЮ99004642</t>
  </si>
  <si>
    <t>Крыло заднее левое JCB 331/25644</t>
  </si>
  <si>
    <t>ЗЮ99004691</t>
  </si>
  <si>
    <t>Крыло заднее правое JCB 331/25645</t>
  </si>
  <si>
    <t>ЗЮ99001291</t>
  </si>
  <si>
    <t>Кулак поворотный левый JCB 448/42602</t>
  </si>
  <si>
    <t>ЗЮ99004660</t>
  </si>
  <si>
    <t>Манжета гидрозамка каретки JCB 904/20140</t>
  </si>
  <si>
    <t>ЗЮ99004663</t>
  </si>
  <si>
    <t>Мотор стеклоочистителя 4CX JCB 714/40147</t>
  </si>
  <si>
    <t>ЗЮ99004667</t>
  </si>
  <si>
    <t>Направляющая телескопа JCB 123/03215</t>
  </si>
  <si>
    <t>ЗЮ99004672</t>
  </si>
  <si>
    <t>Насос водяной JCB 320/04542</t>
  </si>
  <si>
    <t>ЗЮ99004678</t>
  </si>
  <si>
    <t>Насос подкачки топлива электрический JCB 160 17/926100</t>
  </si>
  <si>
    <t>ЗЮ99004681</t>
  </si>
  <si>
    <t>Насос топливный подкачивающий в сборе с датчиком загрязнения JCB 332/C7113</t>
  </si>
  <si>
    <t>ЗЮ99004676</t>
  </si>
  <si>
    <t>Насос топливный ручной подкачки JCB 17/913600</t>
  </si>
  <si>
    <t>ЗЮ99004714</t>
  </si>
  <si>
    <t>Натяжитель ремня JCB 320/08651</t>
  </si>
  <si>
    <t>ЗЮ99004668</t>
  </si>
  <si>
    <t>Нож планировочный переднего ковша JCB 123/02362</t>
  </si>
  <si>
    <t>ЗЮ99004630</t>
  </si>
  <si>
    <t>Палец задней стрелы JCB 811/90409</t>
  </si>
  <si>
    <t>ЗЮ99004583</t>
  </si>
  <si>
    <t>Палец ковша заднего JCB 911/12400</t>
  </si>
  <si>
    <t>ЗЮ99004621</t>
  </si>
  <si>
    <t>Палец крепления лапы JCB 811/90590</t>
  </si>
  <si>
    <t>ЗЮ99004618</t>
  </si>
  <si>
    <t>Палец крепления переднего ковша JCB 811/80001</t>
  </si>
  <si>
    <t>ЗЮ99004617</t>
  </si>
  <si>
    <t>Палец передней стрелы JCB 811/90471</t>
  </si>
  <si>
    <t>ЗЮ99004620</t>
  </si>
  <si>
    <t>Палец цилиндра подъема передней стрелы JCB 811/80004</t>
  </si>
  <si>
    <t>ЗЮ99004619</t>
  </si>
  <si>
    <t>Палец штока заднего ковша JCB 811/50368</t>
  </si>
  <si>
    <t>ЗЮ99004605</t>
  </si>
  <si>
    <t>Патрубок гидравлический JCB 834/00633</t>
  </si>
  <si>
    <t>ЗЮ99004609</t>
  </si>
  <si>
    <t>Патрубок радиатора JCB 834/00414</t>
  </si>
  <si>
    <t>ЗЮ99004608</t>
  </si>
  <si>
    <t>Патрубок радиатора верхний JCB 834/00181</t>
  </si>
  <si>
    <t>ЗЮ99004614</t>
  </si>
  <si>
    <t>Патрубок радиатора верхний JCB 834/00528</t>
  </si>
  <si>
    <t>ЗЮ99004606</t>
  </si>
  <si>
    <t>Патрубок радиатора нижний JCB 834/00211</t>
  </si>
  <si>
    <t>ЗЮ99004637</t>
  </si>
  <si>
    <t>Переключатель подрулевой JCB 701/80297</t>
  </si>
  <si>
    <t>ЗЮ99004576</t>
  </si>
  <si>
    <t>Пика гидромолота конусная JCB 903/03201</t>
  </si>
  <si>
    <t>ЗЮ99004598</t>
  </si>
  <si>
    <t>Подшипник в чулок переднего моста JCB 907/08400</t>
  </si>
  <si>
    <t>ЗЮ99004600</t>
  </si>
  <si>
    <t>Подшипник вторичного вала JCB 907/09600</t>
  </si>
  <si>
    <t>ЗЮ99004603</t>
  </si>
  <si>
    <t>Подшипник ступицы JCB 907/52200</t>
  </si>
  <si>
    <t>ЗЮ99004601</t>
  </si>
  <si>
    <t>Подшипник ступичного вала игольчатый роликовый JCB 907/50200</t>
  </si>
  <si>
    <t>ЗЮ99004653</t>
  </si>
  <si>
    <t>Подшипник ступичный JCB 907/М7473</t>
  </si>
  <si>
    <t>ЗЮ99004599</t>
  </si>
  <si>
    <t>Подшипник хвостовика JCB 907/09000</t>
  </si>
  <si>
    <t>ЗЮ99004662</t>
  </si>
  <si>
    <t>Подшипник шкворня JCB 907/08300</t>
  </si>
  <si>
    <t>ЗЮ99004595</t>
  </si>
  <si>
    <t>Полуось переднего моста JCB 914/88101</t>
  </si>
  <si>
    <t>ЗЮ99004581</t>
  </si>
  <si>
    <t>Полуось ступицы JCB 914/89501</t>
  </si>
  <si>
    <t>ЗЮ99004708</t>
  </si>
  <si>
    <t>Резец твердосплавный для баровой цепи РП-3 JCB РП3.00.00.000</t>
  </si>
  <si>
    <t>ЗЮ99004671</t>
  </si>
  <si>
    <t>Ремень приводной JCB 02/101566</t>
  </si>
  <si>
    <t>ЗЮ99004640</t>
  </si>
  <si>
    <t>Ремень приводной JCB 320/08608</t>
  </si>
  <si>
    <t>ЗЮ99004659</t>
  </si>
  <si>
    <t>Ремкомплект гидроцилиндра 50х80 JCB 991/00102</t>
  </si>
  <si>
    <t>ЗЮ99004657</t>
  </si>
  <si>
    <t>Ремкомплект гидроцилиндра JCB 332/d4850</t>
  </si>
  <si>
    <t>ЗЮ99004592</t>
  </si>
  <si>
    <t>Ремкомплект гидроцилиндра JCB 991/00103Р</t>
  </si>
  <si>
    <t>ЗЮ99004665</t>
  </si>
  <si>
    <t>Ремкомплект гидроцилиндра задней стрелы JCB 991/10142</t>
  </si>
  <si>
    <t>ЗЮ99004692</t>
  </si>
  <si>
    <t>Ручка левой двери наружная JCB 332/A3731</t>
  </si>
  <si>
    <t>ЗЮ99004622</t>
  </si>
  <si>
    <t>Сальник JCB 813/00460</t>
  </si>
  <si>
    <t>ЗЮ99004596</t>
  </si>
  <si>
    <t>Сальник JCB 904/05100</t>
  </si>
  <si>
    <t>ЗЮ99004698</t>
  </si>
  <si>
    <t>Сальник бортовой ступицы JCB 904/50033</t>
  </si>
  <si>
    <t>ЗЮ99004623</t>
  </si>
  <si>
    <t>Сальник заднего моста между тормозами и дифференциалом Большой JCB 813/50012</t>
  </si>
  <si>
    <t>ЗЮ99004611</t>
  </si>
  <si>
    <t>Сальник заднего моста между тормозами и дифференциалом Малый JCB 813/50026</t>
  </si>
  <si>
    <t>ЗЮ99004677</t>
  </si>
  <si>
    <t>Сальник полуоси моста 4CX JCB 904/50040</t>
  </si>
  <si>
    <t>ЗЮ99004713</t>
  </si>
  <si>
    <t>Сальник хвостовика моста JCB 904/50023</t>
  </si>
  <si>
    <t>ЗЮ99004647</t>
  </si>
  <si>
    <t>Соленоид JCB 25/222657A</t>
  </si>
  <si>
    <t>ЗЮ99004648</t>
  </si>
  <si>
    <t>Соленоид JCB 25/222659A</t>
  </si>
  <si>
    <t>ЗЮ99004682</t>
  </si>
  <si>
    <t>Стартер 12V JCB 320/09144</t>
  </si>
  <si>
    <t>ЗЮ99004635</t>
  </si>
  <si>
    <t>Стартер JCB 714/40159</t>
  </si>
  <si>
    <t>ЗЮ99004649</t>
  </si>
  <si>
    <t>Стартер SB JCB 320/09035</t>
  </si>
  <si>
    <t>ЗЮ99004700</t>
  </si>
  <si>
    <t>Стекло двери левое 4CX JCB 827/80361</t>
  </si>
  <si>
    <t>ЗЮ99004701</t>
  </si>
  <si>
    <t>Стекло двери правое JCB 4CX 827/80144</t>
  </si>
  <si>
    <t>ЗЮ99004664</t>
  </si>
  <si>
    <t>Стекло заднее JCB 333/J3869</t>
  </si>
  <si>
    <t>ЗЮ99004712</t>
  </si>
  <si>
    <t>Стекло заднее JCB 827/80310</t>
  </si>
  <si>
    <t>ЗЮ99004697</t>
  </si>
  <si>
    <t>Стекло лобовое 4CX JCB 827/80139</t>
  </si>
  <si>
    <t>ЗЮ99004661</t>
  </si>
  <si>
    <t>Стекло лобовое верхнее 160 JCB 160 331/58212</t>
  </si>
  <si>
    <t>ЗЮ99004641</t>
  </si>
  <si>
    <t>Термостат JCB 320/04618</t>
  </si>
  <si>
    <t>ЗЮ99004597</t>
  </si>
  <si>
    <t>Трос стояночного тормоза JCB 910/47000</t>
  </si>
  <si>
    <t>ЗЮ99004602</t>
  </si>
  <si>
    <t>Трос фиксатора стрелы JCB 910/60106</t>
  </si>
  <si>
    <t>ЗЮ99004604</t>
  </si>
  <si>
    <t>Тросс газа JCB 910/48800</t>
  </si>
  <si>
    <t>ЗЮ99004711</t>
  </si>
  <si>
    <t>Турбокомпрессор JCB 02/200460</t>
  </si>
  <si>
    <t>ЗЮ99004694</t>
  </si>
  <si>
    <t>Турбокомпрессор JCB 02/203160</t>
  </si>
  <si>
    <t>ЗЮ99004673</t>
  </si>
  <si>
    <t>Тяга рулевая JCB 126/02253</t>
  </si>
  <si>
    <t>ЗЮ99004577</t>
  </si>
  <si>
    <t>Тяга рулевая JCB 128/13949</t>
  </si>
  <si>
    <t>ЗЮ99004626</t>
  </si>
  <si>
    <t>Усилитель тормозов JCB 15/920112</t>
  </si>
  <si>
    <t>ЗЮ99004629</t>
  </si>
  <si>
    <t>Фара левая JCB 700/50054</t>
  </si>
  <si>
    <t>ЗЮ99004633</t>
  </si>
  <si>
    <t>Фара правая JCB 700/50055</t>
  </si>
  <si>
    <t>ЗЮ01000267</t>
  </si>
  <si>
    <t>Фильтр воздушный внешний JCB 32/915802</t>
  </si>
  <si>
    <t>ЗЮ01000269</t>
  </si>
  <si>
    <t>Фильтр воздушный внутренний JCB 32/915801</t>
  </si>
  <si>
    <t>ЗЮ01000266</t>
  </si>
  <si>
    <t>Фильтр гидравлический JCB 32/913500</t>
  </si>
  <si>
    <t>ЗЮ01000272</t>
  </si>
  <si>
    <t>Фильтр гидравлический проходной JCB KHJ0568</t>
  </si>
  <si>
    <t>ЗЮ01000271</t>
  </si>
  <si>
    <t>Фильтр масляный JCB 320/04133А</t>
  </si>
  <si>
    <t>ЗЮ01000270</t>
  </si>
  <si>
    <t>Фильтр топливный JCB 02/910150А</t>
  </si>
  <si>
    <t>ЗЮ01000265</t>
  </si>
  <si>
    <t>Фильтр топливный грубой очистки JCB 32/925914</t>
  </si>
  <si>
    <t>ЗЮ01000268</t>
  </si>
  <si>
    <t>Фильтр топливный со сливом JCB 32/912001</t>
  </si>
  <si>
    <t>ЗЮ01000273</t>
  </si>
  <si>
    <t>Фильтр трансмиссионный JCB 32/925905А</t>
  </si>
  <si>
    <t>ЗЮ99004628</t>
  </si>
  <si>
    <t>Фонарь задний JCB 700/50018</t>
  </si>
  <si>
    <t>ЗЮ99004627</t>
  </si>
  <si>
    <t>Фонарь освещения номерного знака JCB 700/21000</t>
  </si>
  <si>
    <t>ЗЮ99004654</t>
  </si>
  <si>
    <t>Шарнир рулевой тяги JCB 331/37238</t>
  </si>
  <si>
    <t>ЗЮ99004695</t>
  </si>
  <si>
    <t>Шестерня бортовой передачи с внутренним зацеплением JCB 450/10205</t>
  </si>
  <si>
    <t>ЗЮ99004696</t>
  </si>
  <si>
    <t>Шестерня планетарная JCB 450/10206</t>
  </si>
  <si>
    <t>ЗЮ99004656</t>
  </si>
  <si>
    <t>Шкворень JCB 453/00304</t>
  </si>
  <si>
    <t>ЗЮ99004612</t>
  </si>
  <si>
    <t>Шпилька колесного диска JCB 826/00923</t>
  </si>
  <si>
    <t>ЗЮ99004594</t>
  </si>
  <si>
    <t>Шприц для смазки JCB 992/11300</t>
  </si>
  <si>
    <t>ЗЮ99004645</t>
  </si>
  <si>
    <t>Шток гидроцилиндра челюсти JCB 590/40111</t>
  </si>
  <si>
    <t>ЗЮ99004687</t>
  </si>
  <si>
    <t>Шток опрокидывания переднего ковша JCB 590/31200</t>
  </si>
  <si>
    <t>ЗЮ01000275</t>
  </si>
  <si>
    <t>Элемент фильтрующий нефроновый JCB 32/925164</t>
  </si>
  <si>
    <t>ЗЮ01000274</t>
  </si>
  <si>
    <t>Элемент фильтрующий топливный JCB 332/G2071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</si>
  <si>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</si>
  <si>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</si>
  <si>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</si>
  <si>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</si>
  <si>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</si>
  <si>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</si>
  <si>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Беспалых Владимир Владимирович Инженер по подготовке производства АТЦ</t>
  </si>
  <si>
    <t>дата</t>
  </si>
  <si>
    <t>ФИО, должность</t>
  </si>
  <si>
    <t>подпись</t>
  </si>
  <si>
    <t>Руководитель подразделения снабжения:</t>
  </si>
  <si>
    <t>Иванов Павел Валерьевич Начальник АТЦ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</si>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</sst>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\-??\ _₽_-;_-@_-"/>
    <numFmt numFmtId="165" formatCode="dd/mm/yy;@"/>
    <numFmt numFmtId="166" formatCode="#,##0.000"/>
    <numFmt numFmtId="167" formatCode="_-* #,##0.00_р_._-;\-* #,##0.00_р_._-;_-* \-??_р_._-;_-@_-"/>
    <numFmt numFmtId="168" formatCode="#,##0.00_ ;\-#,##0.00\ "/>
  </numFmts>
  <fonts count="24" x14ac:knownFonts="1">
    <font>
      <sz val="10"/>
      <name val="Arial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8"/>
      <name val="Arial"/>
      <family val="2"/>
      <charset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1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1"/>
      <color rgb="FF333333"/>
      <name val="Times New Roman"/>
      <family val="1"/>
      <charset val="1"/>
    </font>
    <font>
      <sz val="10"/>
      <color rgb="FF333333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7" fontId="23" fillId="0" borderId="0" applyBorder="0" applyProtection="0"/>
    <xf numFmtId="0" fontId="2" fillId="0" borderId="0"/>
    <xf numFmtId="0" fontId="3" fillId="0" borderId="0"/>
    <xf numFmtId="0" fontId="4" fillId="0" borderId="0"/>
    <xf numFmtId="164" fontId="2" fillId="0" borderId="0" applyBorder="0" applyProtection="0"/>
  </cellStyleXfs>
  <cellXfs count="76">
    <xf numFmtId="0" fontId="0" fillId="0" borderId="0" xfId="0"/>
    <xf numFmtId="0" fontId="6" fillId="0" borderId="6" xfId="0" applyFont="1" applyBorder="1" applyAlignment="1">
      <alignment horizontal="center"/>
    </xf>
    <xf numFmtId="0" fontId="10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4" fontId="6" fillId="0" borderId="0" xfId="0" applyNumberFormat="1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4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8" fillId="4" borderId="1" xfId="3" applyFont="1" applyFill="1" applyBorder="1" applyAlignment="1">
      <alignment horizontal="left" vertical="top"/>
    </xf>
    <xf numFmtId="0" fontId="19" fillId="4" borderId="1" xfId="3" applyFont="1" applyFill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/>
    </xf>
    <xf numFmtId="4" fontId="19" fillId="4" borderId="1" xfId="3" applyNumberFormat="1" applyFont="1" applyFill="1" applyBorder="1" applyAlignment="1">
      <alignment horizontal="center" vertical="top"/>
    </xf>
    <xf numFmtId="4" fontId="19" fillId="4" borderId="1" xfId="3" applyNumberFormat="1" applyFont="1" applyFill="1" applyBorder="1" applyAlignment="1">
      <alignment horizontal="center" vertical="top" wrapText="1"/>
    </xf>
    <xf numFmtId="168" fontId="6" fillId="4" borderId="1" xfId="1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4" fontId="10" fillId="0" borderId="5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10" fillId="0" borderId="0" xfId="0" applyFont="1" applyBorder="1" applyAlignment="1">
      <alignment horizontal="right" vertical="center" wrapText="1"/>
    </xf>
    <xf numFmtId="4" fontId="10" fillId="0" borderId="0" xfId="0" applyNumberFormat="1" applyFont="1" applyBorder="1" applyAlignment="1">
      <alignment horizontal="right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/>
    </xf>
    <xf numFmtId="4" fontId="6" fillId="0" borderId="0" xfId="0" applyNumberFormat="1" applyFont="1" applyAlignment="1">
      <alignment horizontal="left"/>
    </xf>
    <xf numFmtId="0" fontId="21" fillId="0" borderId="0" xfId="0" applyFont="1"/>
    <xf numFmtId="0" fontId="7" fillId="0" borderId="0" xfId="0" applyFont="1"/>
    <xf numFmtId="0" fontId="10" fillId="0" borderId="0" xfId="0" applyFont="1"/>
    <xf numFmtId="14" fontId="6" fillId="0" borderId="6" xfId="0" applyNumberFormat="1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4" fontId="6" fillId="0" borderId="6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</cellXfs>
  <cellStyles count="6">
    <cellStyle name="Обычный" xfId="0" builtinId="0"/>
    <cellStyle name="Обычный 2" xfId="2"/>
    <cellStyle name="Обычный_Лист1" xfId="3"/>
    <cellStyle name="Стиль 1" xfId="4"/>
    <cellStyle name="Финансовый" xfId="1" builtinId="3"/>
    <cellStyle name="Финансовый 2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71640</xdr:colOff>
      <xdr:row>169</xdr:row>
      <xdr:rowOff>112320</xdr:rowOff>
    </xdr:from>
    <xdr:to>
      <xdr:col>29</xdr:col>
      <xdr:colOff>3710</xdr:colOff>
      <xdr:row>169</xdr:row>
      <xdr:rowOff>112680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641800" y="3115656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71640</xdr:colOff>
      <xdr:row>56</xdr:row>
      <xdr:rowOff>113760</xdr:rowOff>
    </xdr:from>
    <xdr:to>
      <xdr:col>29</xdr:col>
      <xdr:colOff>3710</xdr:colOff>
      <xdr:row>56</xdr:row>
      <xdr:rowOff>114120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641800" y="1136700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71640</xdr:colOff>
      <xdr:row>57</xdr:row>
      <xdr:rowOff>111600</xdr:rowOff>
    </xdr:from>
    <xdr:to>
      <xdr:col>29</xdr:col>
      <xdr:colOff>3710</xdr:colOff>
      <xdr:row>57</xdr:row>
      <xdr:rowOff>111960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641800" y="1154016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71640</xdr:colOff>
      <xdr:row>55</xdr:row>
      <xdr:rowOff>111240</xdr:rowOff>
    </xdr:from>
    <xdr:to>
      <xdr:col>29</xdr:col>
      <xdr:colOff>3710</xdr:colOff>
      <xdr:row>55</xdr:row>
      <xdr:rowOff>111600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641800" y="1118916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4320</xdr:colOff>
      <xdr:row>176</xdr:row>
      <xdr:rowOff>130320</xdr:rowOff>
    </xdr:from>
    <xdr:to>
      <xdr:col>29</xdr:col>
      <xdr:colOff>578160</xdr:colOff>
      <xdr:row>178</xdr:row>
      <xdr:rowOff>106920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574480" y="31689000"/>
          <a:ext cx="1481400" cy="357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4320</xdr:colOff>
      <xdr:row>175</xdr:row>
      <xdr:rowOff>169200</xdr:rowOff>
    </xdr:from>
    <xdr:to>
      <xdr:col>28</xdr:col>
      <xdr:colOff>150840</xdr:colOff>
      <xdr:row>177</xdr:row>
      <xdr:rowOff>10080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/>
        <a:stretch/>
      </xdr:blipFill>
      <xdr:spPr>
        <a:xfrm>
          <a:off x="17574480" y="31537440"/>
          <a:ext cx="146520" cy="2217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8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9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10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11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12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13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14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15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16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17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18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19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20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21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22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23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24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25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26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27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28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29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30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31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32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33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34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35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36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37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38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39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40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41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445680</xdr:colOff>
      <xdr:row>49</xdr:row>
      <xdr:rowOff>95225</xdr:rowOff>
    </xdr:to>
    <xdr:sp macro="" textlink="">
      <xdr:nvSpPr>
        <xdr:cNvPr id="42" name="shapetype_202" hidden="1"/>
        <xdr:cNvSpPr/>
      </xdr:nvSpPr>
      <xdr:spPr>
        <a:xfrm>
          <a:off x="0" y="0"/>
          <a:ext cx="11291760" cy="1075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2699%20&#1086;&#1090;%2008.12.2023/JCB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2699%20&#1086;&#1090;%2008.12.2023/JCB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2699%20&#1086;&#1090;%2008.12.2023/JCB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189"/>
  <sheetViews>
    <sheetView tabSelected="1" view="pageBreakPreview" topLeftCell="A127" zoomScale="83" zoomScaleNormal="70" zoomScalePageLayoutView="83" workbookViewId="0">
      <pane xSplit="3" topLeftCell="D1" activePane="topRight" state="frozen"/>
      <selection pane="topRight" activeCell="G176" sqref="G176"/>
    </sheetView>
  </sheetViews>
  <sheetFormatPr defaultColWidth="8.88671875" defaultRowHeight="13.2" x14ac:dyDescent="0.25"/>
  <cols>
    <col min="1" max="1" width="4.44140625" style="15" customWidth="1"/>
    <col min="2" max="2" width="19.5546875" style="16" customWidth="1"/>
    <col min="3" max="3" width="46.6640625" style="16" customWidth="1"/>
    <col min="4" max="4" width="8.33203125" style="16" customWidth="1"/>
    <col min="5" max="5" width="9.5546875" style="16" customWidth="1"/>
    <col min="6" max="8" width="10.88671875" style="16" customWidth="1"/>
    <col min="9" max="9" width="13.109375" style="16" customWidth="1"/>
    <col min="10" max="10" width="19.44140625" style="16" customWidth="1"/>
    <col min="11" max="11" width="13.44140625" style="16" customWidth="1"/>
    <col min="12" max="12" width="10.88671875" style="17" customWidth="1"/>
    <col min="13" max="13" width="13.33203125" style="17" customWidth="1"/>
    <col min="14" max="14" width="10.88671875" style="17" customWidth="1"/>
    <col min="15" max="16" width="10.88671875" style="16" customWidth="1"/>
    <col min="17" max="26" width="12.6640625" style="16" hidden="1" customWidth="1"/>
    <col min="27" max="27" width="12.109375" style="16" customWidth="1"/>
    <col min="28" max="28" width="13" style="16" customWidth="1"/>
    <col min="29" max="29" width="12.88671875" style="16" customWidth="1"/>
    <col min="30" max="30" width="14.21875" style="16" customWidth="1"/>
    <col min="31" max="1024" width="8.88671875" style="15"/>
  </cols>
  <sheetData>
    <row r="1" spans="1:30" ht="15.6" x14ac:dyDescent="0.25">
      <c r="V1" s="18"/>
      <c r="AA1" s="16" t="s">
        <v>0</v>
      </c>
    </row>
    <row r="2" spans="1:30" ht="15.6" x14ac:dyDescent="0.25">
      <c r="V2" s="18"/>
      <c r="AA2" s="16" t="s">
        <v>1</v>
      </c>
    </row>
    <row r="3" spans="1:30" ht="15.9" customHeight="1" x14ac:dyDescent="0.25">
      <c r="V3" s="18"/>
      <c r="AA3" s="16" t="s">
        <v>2</v>
      </c>
    </row>
    <row r="4" spans="1:30" ht="1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9" customHeight="1" x14ac:dyDescent="0.25">
      <c r="C5" s="19" t="s">
        <v>3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1:30" s="22" customFormat="1" ht="22.95" customHeight="1" x14ac:dyDescent="0.25">
      <c r="B6" s="23"/>
      <c r="C6" s="24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23"/>
    </row>
    <row r="7" spans="1:30" s="22" customFormat="1" ht="15" customHeight="1" x14ac:dyDescent="0.25">
      <c r="B7" s="23"/>
      <c r="C7" s="24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23"/>
    </row>
    <row r="8" spans="1:30" s="22" customFormat="1" ht="17.7" customHeight="1" x14ac:dyDescent="0.25">
      <c r="B8" s="23"/>
      <c r="C8" s="24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23"/>
    </row>
    <row r="9" spans="1:30" s="22" customFormat="1" ht="18.600000000000001" customHeight="1" x14ac:dyDescent="0.25">
      <c r="B9" s="23"/>
      <c r="C9" s="24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23"/>
    </row>
    <row r="10" spans="1:30" s="22" customFormat="1" ht="33.6" customHeight="1" x14ac:dyDescent="0.25">
      <c r="B10" s="23"/>
      <c r="C10" s="24" t="s">
        <v>12</v>
      </c>
      <c r="D10" s="13" t="s">
        <v>13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23"/>
    </row>
    <row r="11" spans="1:30" s="22" customFormat="1" ht="23.85" customHeight="1" x14ac:dyDescent="0.25">
      <c r="B11" s="23"/>
      <c r="C11" s="24" t="s">
        <v>14</v>
      </c>
      <c r="D11" s="13" t="s">
        <v>15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23"/>
    </row>
    <row r="12" spans="1:30" s="22" customFormat="1" ht="34.35" customHeight="1" x14ac:dyDescent="0.25">
      <c r="B12" s="23"/>
      <c r="C12" s="24" t="s">
        <v>16</v>
      </c>
      <c r="D12" s="13" t="s">
        <v>17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23"/>
    </row>
    <row r="13" spans="1:30" ht="16.649999999999999" customHeight="1" x14ac:dyDescent="0.25"/>
    <row r="14" spans="1:30" ht="48" customHeight="1" x14ac:dyDescent="0.25">
      <c r="A14" s="11" t="s">
        <v>18</v>
      </c>
      <c r="B14" s="10" t="s">
        <v>19</v>
      </c>
      <c r="C14" s="10" t="s">
        <v>20</v>
      </c>
      <c r="D14" s="10" t="s">
        <v>21</v>
      </c>
      <c r="E14" s="10" t="s">
        <v>22</v>
      </c>
      <c r="F14" s="10" t="s">
        <v>23</v>
      </c>
      <c r="G14" s="10"/>
      <c r="H14" s="10"/>
      <c r="I14" s="10"/>
      <c r="J14" s="9" t="s">
        <v>24</v>
      </c>
      <c r="K14" s="10" t="s">
        <v>25</v>
      </c>
      <c r="L14" s="8" t="s">
        <v>26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7" t="s">
        <v>27</v>
      </c>
      <c r="AB14" s="6" t="s">
        <v>28</v>
      </c>
      <c r="AC14" s="11" t="s">
        <v>29</v>
      </c>
      <c r="AD14" s="5" t="s">
        <v>30</v>
      </c>
    </row>
    <row r="15" spans="1:30" ht="37.799999999999997" customHeight="1" x14ac:dyDescent="0.25">
      <c r="A15" s="11"/>
      <c r="B15" s="10"/>
      <c r="C15" s="10"/>
      <c r="D15" s="10"/>
      <c r="E15" s="10"/>
      <c r="F15" s="10" t="s">
        <v>31</v>
      </c>
      <c r="G15" s="10" t="s">
        <v>32</v>
      </c>
      <c r="H15" s="10" t="s">
        <v>33</v>
      </c>
      <c r="I15" s="10" t="s">
        <v>34</v>
      </c>
      <c r="J15" s="9"/>
      <c r="K15" s="9"/>
      <c r="L15" s="4" t="s">
        <v>35</v>
      </c>
      <c r="M15" s="4"/>
      <c r="N15" s="4"/>
      <c r="O15" s="4"/>
      <c r="P15" s="4"/>
      <c r="Q15" s="3" t="s">
        <v>36</v>
      </c>
      <c r="R15" s="3"/>
      <c r="S15" s="3"/>
      <c r="T15" s="3"/>
      <c r="U15" s="3"/>
      <c r="V15" s="10" t="s">
        <v>37</v>
      </c>
      <c r="W15" s="10"/>
      <c r="X15" s="10"/>
      <c r="Y15" s="10"/>
      <c r="Z15" s="10"/>
      <c r="AA15" s="7"/>
      <c r="AB15" s="6"/>
      <c r="AC15" s="6"/>
      <c r="AD15" s="5"/>
    </row>
    <row r="16" spans="1:30" ht="39" customHeight="1" x14ac:dyDescent="0.25">
      <c r="A16" s="11"/>
      <c r="B16" s="10"/>
      <c r="C16" s="10"/>
      <c r="D16" s="10"/>
      <c r="E16" s="10"/>
      <c r="F16" s="10"/>
      <c r="G16" s="10"/>
      <c r="H16" s="10"/>
      <c r="I16" s="10"/>
      <c r="J16" s="9"/>
      <c r="K16" s="9"/>
      <c r="L16" s="27"/>
      <c r="M16" s="27"/>
      <c r="N16" s="27"/>
      <c r="O16" s="26" t="s">
        <v>38</v>
      </c>
      <c r="P16" s="26" t="s">
        <v>39</v>
      </c>
      <c r="Q16" s="26" t="s">
        <v>40</v>
      </c>
      <c r="R16" s="26" t="s">
        <v>41</v>
      </c>
      <c r="S16" s="26" t="s">
        <v>42</v>
      </c>
      <c r="T16" s="26" t="s">
        <v>43</v>
      </c>
      <c r="U16" s="26" t="s">
        <v>44</v>
      </c>
      <c r="V16" s="26" t="s">
        <v>45</v>
      </c>
      <c r="W16" s="26" t="s">
        <v>46</v>
      </c>
      <c r="X16" s="26" t="s">
        <v>47</v>
      </c>
      <c r="Y16" s="26" t="s">
        <v>48</v>
      </c>
      <c r="Z16" s="26" t="s">
        <v>49</v>
      </c>
      <c r="AA16" s="7"/>
      <c r="AB16" s="6"/>
      <c r="AC16" s="6"/>
      <c r="AD16" s="5"/>
    </row>
    <row r="17" spans="1:30" s="34" customFormat="1" x14ac:dyDescent="0.25">
      <c r="A17" s="28">
        <v>1</v>
      </c>
      <c r="B17" s="29">
        <v>2</v>
      </c>
      <c r="C17" s="30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31" t="s">
        <v>50</v>
      </c>
      <c r="M17" s="31" t="s">
        <v>51</v>
      </c>
      <c r="N17" s="31" t="s">
        <v>52</v>
      </c>
      <c r="O17" s="32" t="s">
        <v>53</v>
      </c>
      <c r="P17" s="32" t="s">
        <v>54</v>
      </c>
      <c r="Q17" s="32" t="s">
        <v>55</v>
      </c>
      <c r="R17" s="32" t="s">
        <v>56</v>
      </c>
      <c r="S17" s="32" t="s">
        <v>57</v>
      </c>
      <c r="T17" s="32" t="s">
        <v>58</v>
      </c>
      <c r="U17" s="32" t="s">
        <v>59</v>
      </c>
      <c r="V17" s="32" t="s">
        <v>60</v>
      </c>
      <c r="W17" s="32" t="s">
        <v>61</v>
      </c>
      <c r="X17" s="32" t="s">
        <v>62</v>
      </c>
      <c r="Y17" s="32" t="s">
        <v>63</v>
      </c>
      <c r="Z17" s="32" t="s">
        <v>64</v>
      </c>
      <c r="AA17" s="33">
        <v>13</v>
      </c>
      <c r="AB17" s="33">
        <v>14</v>
      </c>
      <c r="AC17" s="33">
        <v>15</v>
      </c>
      <c r="AD17" s="33">
        <v>16</v>
      </c>
    </row>
    <row r="18" spans="1:30" ht="13.8" x14ac:dyDescent="0.25">
      <c r="A18" s="35">
        <v>1</v>
      </c>
      <c r="B18" s="36" t="s">
        <v>65</v>
      </c>
      <c r="C18" s="37" t="s">
        <v>66</v>
      </c>
      <c r="D18" s="38" t="s">
        <v>67</v>
      </c>
      <c r="E18" s="39">
        <v>1</v>
      </c>
      <c r="F18" s="40"/>
      <c r="G18" s="39"/>
      <c r="H18" s="41"/>
      <c r="I18" s="41"/>
      <c r="J18" s="42">
        <v>1.0379</v>
      </c>
      <c r="K18" s="39" t="str">
        <f t="shared" ref="K18:K59" si="0">IF(SUM(F18)=0,"",F18*J18)</f>
        <v/>
      </c>
      <c r="L18" s="43">
        <v>2407.5</v>
      </c>
      <c r="M18" s="44">
        <v>2454.1666666666702</v>
      </c>
      <c r="N18" s="45">
        <v>2337.5</v>
      </c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7">
        <f t="shared" ref="AA18:AA49" si="1">COUNTIF(K18:Z18,"&gt;0")</f>
        <v>3</v>
      </c>
      <c r="AB18" s="48">
        <f t="shared" ref="AB18:AB49" si="2">CEILING(SUM(K18:Z18)/COUNTIF(K18:Z18,"&gt;0"),0.01)</f>
        <v>2399.73</v>
      </c>
      <c r="AC18" s="48">
        <f t="shared" ref="AC18:AC49" si="3">AB18*E18</f>
        <v>2399.73</v>
      </c>
      <c r="AD18" s="49">
        <f t="shared" ref="AD18:AD49" si="4">STDEV(K18:Z18)/AB18*100</f>
        <v>2.4469808893730498</v>
      </c>
    </row>
    <row r="19" spans="1:30" ht="13.8" x14ac:dyDescent="0.25">
      <c r="A19" s="35">
        <v>2</v>
      </c>
      <c r="B19" s="36" t="s">
        <v>68</v>
      </c>
      <c r="C19" s="37" t="s">
        <v>69</v>
      </c>
      <c r="D19" s="38" t="s">
        <v>67</v>
      </c>
      <c r="E19" s="39">
        <v>1</v>
      </c>
      <c r="F19" s="40"/>
      <c r="G19" s="39"/>
      <c r="H19" s="41"/>
      <c r="I19" s="41"/>
      <c r="J19" s="42">
        <v>1.0379</v>
      </c>
      <c r="K19" s="39" t="str">
        <f t="shared" si="0"/>
        <v/>
      </c>
      <c r="L19" s="43">
        <v>4672.5</v>
      </c>
      <c r="M19" s="44">
        <v>4763.3333333333303</v>
      </c>
      <c r="N19" s="45">
        <v>4536.6666666666697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7">
        <f t="shared" si="1"/>
        <v>3</v>
      </c>
      <c r="AB19" s="48">
        <f t="shared" si="2"/>
        <v>4657.5</v>
      </c>
      <c r="AC19" s="48">
        <f t="shared" si="3"/>
        <v>4657.5</v>
      </c>
      <c r="AD19" s="49">
        <f t="shared" si="4"/>
        <v>2.4492837209270912</v>
      </c>
    </row>
    <row r="20" spans="1:30" ht="13.8" x14ac:dyDescent="0.25">
      <c r="A20" s="35">
        <v>3</v>
      </c>
      <c r="B20" s="36" t="s">
        <v>70</v>
      </c>
      <c r="C20" s="37" t="s">
        <v>71</v>
      </c>
      <c r="D20" s="38" t="s">
        <v>67</v>
      </c>
      <c r="E20" s="39">
        <v>1</v>
      </c>
      <c r="F20" s="40"/>
      <c r="G20" s="39"/>
      <c r="H20" s="41"/>
      <c r="I20" s="41"/>
      <c r="J20" s="42">
        <v>1.0379</v>
      </c>
      <c r="K20" s="39" t="str">
        <f t="shared" si="0"/>
        <v/>
      </c>
      <c r="L20" s="43">
        <v>5665</v>
      </c>
      <c r="M20" s="44">
        <v>5775</v>
      </c>
      <c r="N20" s="45">
        <v>5500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7">
        <f t="shared" si="1"/>
        <v>3</v>
      </c>
      <c r="AB20" s="48">
        <f t="shared" si="2"/>
        <v>5646.67</v>
      </c>
      <c r="AC20" s="48">
        <f t="shared" si="3"/>
        <v>5646.67</v>
      </c>
      <c r="AD20" s="49">
        <f t="shared" si="4"/>
        <v>2.4512434995014241</v>
      </c>
    </row>
    <row r="21" spans="1:30" ht="13.8" x14ac:dyDescent="0.25">
      <c r="A21" s="35">
        <v>4</v>
      </c>
      <c r="B21" s="36" t="s">
        <v>72</v>
      </c>
      <c r="C21" s="37" t="s">
        <v>73</v>
      </c>
      <c r="D21" s="38" t="s">
        <v>67</v>
      </c>
      <c r="E21" s="39">
        <v>1</v>
      </c>
      <c r="F21" s="40"/>
      <c r="G21" s="39"/>
      <c r="H21" s="41"/>
      <c r="I21" s="41"/>
      <c r="J21" s="42">
        <v>1.0379</v>
      </c>
      <c r="K21" s="39" t="str">
        <f t="shared" si="0"/>
        <v/>
      </c>
      <c r="L21" s="43">
        <v>1004.16666666667</v>
      </c>
      <c r="M21" s="44">
        <v>1024.1666666666699</v>
      </c>
      <c r="N21" s="45">
        <v>975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7">
        <f t="shared" si="1"/>
        <v>3</v>
      </c>
      <c r="AB21" s="48">
        <f t="shared" si="2"/>
        <v>1001.12</v>
      </c>
      <c r="AC21" s="48">
        <f t="shared" si="3"/>
        <v>1001.12</v>
      </c>
      <c r="AD21" s="49">
        <f t="shared" si="4"/>
        <v>2.4697681720334583</v>
      </c>
    </row>
    <row r="22" spans="1:30" ht="13.8" x14ac:dyDescent="0.25">
      <c r="A22" s="35">
        <v>5</v>
      </c>
      <c r="B22" s="36" t="s">
        <v>74</v>
      </c>
      <c r="C22" s="37" t="s">
        <v>75</v>
      </c>
      <c r="D22" s="38" t="s">
        <v>67</v>
      </c>
      <c r="E22" s="39">
        <v>1</v>
      </c>
      <c r="F22" s="40"/>
      <c r="G22" s="39"/>
      <c r="H22" s="41"/>
      <c r="I22" s="41"/>
      <c r="J22" s="42">
        <v>1.0379</v>
      </c>
      <c r="K22" s="39" t="str">
        <f t="shared" si="0"/>
        <v/>
      </c>
      <c r="L22" s="43">
        <v>566.66666666666697</v>
      </c>
      <c r="M22" s="44">
        <v>577.5</v>
      </c>
      <c r="N22" s="45">
        <v>550</v>
      </c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7">
        <f t="shared" si="1"/>
        <v>3</v>
      </c>
      <c r="AB22" s="48">
        <f t="shared" si="2"/>
        <v>564.73</v>
      </c>
      <c r="AC22" s="48">
        <f t="shared" si="3"/>
        <v>564.73</v>
      </c>
      <c r="AD22" s="49">
        <f t="shared" si="4"/>
        <v>2.4529829672373822</v>
      </c>
    </row>
    <row r="23" spans="1:30" ht="13.8" x14ac:dyDescent="0.25">
      <c r="A23" s="35">
        <v>6</v>
      </c>
      <c r="B23" s="36" t="s">
        <v>76</v>
      </c>
      <c r="C23" s="37" t="s">
        <v>77</v>
      </c>
      <c r="D23" s="38" t="s">
        <v>67</v>
      </c>
      <c r="E23" s="39">
        <v>1</v>
      </c>
      <c r="F23" s="40"/>
      <c r="G23" s="39"/>
      <c r="H23" s="41"/>
      <c r="I23" s="41"/>
      <c r="J23" s="42">
        <v>1.0379</v>
      </c>
      <c r="K23" s="39" t="str">
        <f t="shared" si="0"/>
        <v/>
      </c>
      <c r="L23" s="43">
        <v>1004.16666666667</v>
      </c>
      <c r="M23" s="44">
        <v>1024.1666666666699</v>
      </c>
      <c r="N23" s="45">
        <v>975</v>
      </c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7">
        <f t="shared" si="1"/>
        <v>3</v>
      </c>
      <c r="AB23" s="48">
        <f t="shared" si="2"/>
        <v>1001.12</v>
      </c>
      <c r="AC23" s="48">
        <f t="shared" si="3"/>
        <v>1001.12</v>
      </c>
      <c r="AD23" s="49">
        <f t="shared" si="4"/>
        <v>2.4697681720334583</v>
      </c>
    </row>
    <row r="24" spans="1:30" ht="13.8" x14ac:dyDescent="0.25">
      <c r="A24" s="35">
        <v>7</v>
      </c>
      <c r="B24" s="36" t="s">
        <v>78</v>
      </c>
      <c r="C24" s="37" t="s">
        <v>79</v>
      </c>
      <c r="D24" s="38" t="s">
        <v>67</v>
      </c>
      <c r="E24" s="39">
        <v>1</v>
      </c>
      <c r="F24" s="40"/>
      <c r="G24" s="39"/>
      <c r="H24" s="41"/>
      <c r="I24" s="41"/>
      <c r="J24" s="42">
        <v>1.0379</v>
      </c>
      <c r="K24" s="39" t="str">
        <f t="shared" si="0"/>
        <v/>
      </c>
      <c r="L24" s="43">
        <v>24720</v>
      </c>
      <c r="M24" s="44">
        <v>25200</v>
      </c>
      <c r="N24" s="45">
        <v>24000</v>
      </c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7">
        <f t="shared" si="1"/>
        <v>3</v>
      </c>
      <c r="AB24" s="48">
        <f t="shared" si="2"/>
        <v>24640</v>
      </c>
      <c r="AC24" s="48">
        <f t="shared" si="3"/>
        <v>24640</v>
      </c>
      <c r="AD24" s="49">
        <f t="shared" si="4"/>
        <v>2.4512449465164772</v>
      </c>
    </row>
    <row r="25" spans="1:30" ht="13.8" x14ac:dyDescent="0.25">
      <c r="A25" s="35">
        <v>8</v>
      </c>
      <c r="B25" s="36" t="s">
        <v>80</v>
      </c>
      <c r="C25" s="37" t="s">
        <v>81</v>
      </c>
      <c r="D25" s="38" t="s">
        <v>67</v>
      </c>
      <c r="E25" s="39">
        <v>1</v>
      </c>
      <c r="F25" s="40"/>
      <c r="G25" s="39"/>
      <c r="H25" s="41"/>
      <c r="I25" s="41"/>
      <c r="J25" s="42">
        <v>1.0379</v>
      </c>
      <c r="K25" s="39" t="str">
        <f t="shared" si="0"/>
        <v/>
      </c>
      <c r="L25" s="43">
        <v>18368.333333333299</v>
      </c>
      <c r="M25" s="44">
        <v>18725</v>
      </c>
      <c r="N25" s="45">
        <v>17833.333333333299</v>
      </c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7">
        <f t="shared" si="1"/>
        <v>3</v>
      </c>
      <c r="AB25" s="48">
        <f t="shared" si="2"/>
        <v>18308.89</v>
      </c>
      <c r="AC25" s="48">
        <f t="shared" si="3"/>
        <v>18308.89</v>
      </c>
      <c r="AD25" s="49">
        <f t="shared" si="4"/>
        <v>2.4512447977579277</v>
      </c>
    </row>
    <row r="26" spans="1:30" ht="13.8" x14ac:dyDescent="0.25">
      <c r="A26" s="35">
        <v>9</v>
      </c>
      <c r="B26" s="36" t="s">
        <v>82</v>
      </c>
      <c r="C26" s="37" t="s">
        <v>83</v>
      </c>
      <c r="D26" s="38" t="s">
        <v>67</v>
      </c>
      <c r="E26" s="39">
        <v>1</v>
      </c>
      <c r="F26" s="40"/>
      <c r="G26" s="39"/>
      <c r="H26" s="41"/>
      <c r="I26" s="41"/>
      <c r="J26" s="42">
        <v>1.0379</v>
      </c>
      <c r="K26" s="39" t="str">
        <f t="shared" si="0"/>
        <v/>
      </c>
      <c r="L26" s="43">
        <v>19741.666666666701</v>
      </c>
      <c r="M26" s="44">
        <v>20125</v>
      </c>
      <c r="N26" s="45">
        <v>19166.666666666701</v>
      </c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7">
        <f t="shared" si="1"/>
        <v>3</v>
      </c>
      <c r="AB26" s="48">
        <f t="shared" si="2"/>
        <v>19677.78</v>
      </c>
      <c r="AC26" s="48">
        <f t="shared" si="3"/>
        <v>19677.78</v>
      </c>
      <c r="AD26" s="49">
        <f t="shared" si="4"/>
        <v>2.4512446696959942</v>
      </c>
    </row>
    <row r="27" spans="1:30" ht="13.8" x14ac:dyDescent="0.25">
      <c r="A27" s="35">
        <v>10</v>
      </c>
      <c r="B27" s="36" t="s">
        <v>84</v>
      </c>
      <c r="C27" s="37" t="s">
        <v>85</v>
      </c>
      <c r="D27" s="38" t="s">
        <v>67</v>
      </c>
      <c r="E27" s="39">
        <v>1</v>
      </c>
      <c r="F27" s="40"/>
      <c r="G27" s="39"/>
      <c r="H27" s="41"/>
      <c r="I27" s="41"/>
      <c r="J27" s="42">
        <v>1.0379</v>
      </c>
      <c r="K27" s="39" t="str">
        <f t="shared" si="0"/>
        <v/>
      </c>
      <c r="L27" s="43">
        <v>25750</v>
      </c>
      <c r="M27" s="44">
        <v>26250</v>
      </c>
      <c r="N27" s="45">
        <v>25000</v>
      </c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7">
        <f t="shared" si="1"/>
        <v>3</v>
      </c>
      <c r="AB27" s="48">
        <f t="shared" si="2"/>
        <v>25666.670000000002</v>
      </c>
      <c r="AC27" s="48">
        <f t="shared" si="3"/>
        <v>25666.670000000002</v>
      </c>
      <c r="AD27" s="49">
        <f t="shared" si="4"/>
        <v>2.4512446281730189</v>
      </c>
    </row>
    <row r="28" spans="1:30" ht="13.8" x14ac:dyDescent="0.25">
      <c r="A28" s="35">
        <v>11</v>
      </c>
      <c r="B28" s="36" t="s">
        <v>86</v>
      </c>
      <c r="C28" s="37" t="s">
        <v>87</v>
      </c>
      <c r="D28" s="38" t="s">
        <v>67</v>
      </c>
      <c r="E28" s="39">
        <v>1</v>
      </c>
      <c r="F28" s="40"/>
      <c r="G28" s="39"/>
      <c r="H28" s="41"/>
      <c r="I28" s="41"/>
      <c r="J28" s="42">
        <v>1.0379</v>
      </c>
      <c r="K28" s="39" t="str">
        <f t="shared" si="0"/>
        <v/>
      </c>
      <c r="L28" s="43">
        <v>2773.3333333333298</v>
      </c>
      <c r="M28" s="44">
        <v>2800</v>
      </c>
      <c r="N28" s="45">
        <v>2666.6666666666702</v>
      </c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7">
        <f t="shared" si="1"/>
        <v>3</v>
      </c>
      <c r="AB28" s="48">
        <f t="shared" si="2"/>
        <v>2746.67</v>
      </c>
      <c r="AC28" s="48">
        <f t="shared" si="3"/>
        <v>2746.67</v>
      </c>
      <c r="AD28" s="49">
        <f t="shared" si="4"/>
        <v>2.568687475927327</v>
      </c>
    </row>
    <row r="29" spans="1:30" ht="13.8" x14ac:dyDescent="0.25">
      <c r="A29" s="35">
        <v>12</v>
      </c>
      <c r="B29" s="36" t="s">
        <v>88</v>
      </c>
      <c r="C29" s="37" t="s">
        <v>89</v>
      </c>
      <c r="D29" s="38" t="s">
        <v>67</v>
      </c>
      <c r="E29" s="39">
        <v>1</v>
      </c>
      <c r="F29" s="40"/>
      <c r="G29" s="39"/>
      <c r="H29" s="41"/>
      <c r="I29" s="41"/>
      <c r="J29" s="42">
        <v>1.0379</v>
      </c>
      <c r="K29" s="39" t="str">
        <f t="shared" si="0"/>
        <v/>
      </c>
      <c r="L29" s="43">
        <v>6760</v>
      </c>
      <c r="M29" s="44">
        <v>6825</v>
      </c>
      <c r="N29" s="45">
        <v>6500</v>
      </c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7">
        <f t="shared" si="1"/>
        <v>3</v>
      </c>
      <c r="AB29" s="48">
        <f t="shared" si="2"/>
        <v>6695</v>
      </c>
      <c r="AC29" s="48">
        <f t="shared" si="3"/>
        <v>6695</v>
      </c>
      <c r="AD29" s="49">
        <f t="shared" si="4"/>
        <v>2.5686905932665924</v>
      </c>
    </row>
    <row r="30" spans="1:30" ht="13.8" x14ac:dyDescent="0.25">
      <c r="A30" s="35">
        <v>13</v>
      </c>
      <c r="B30" s="36" t="s">
        <v>90</v>
      </c>
      <c r="C30" s="37" t="s">
        <v>91</v>
      </c>
      <c r="D30" s="38" t="s">
        <v>67</v>
      </c>
      <c r="E30" s="39">
        <v>1</v>
      </c>
      <c r="F30" s="40"/>
      <c r="G30" s="39"/>
      <c r="H30" s="41"/>
      <c r="I30" s="41"/>
      <c r="J30" s="42">
        <v>1.0379</v>
      </c>
      <c r="K30" s="39" t="str">
        <f t="shared" si="0"/>
        <v/>
      </c>
      <c r="L30" s="43">
        <v>3605</v>
      </c>
      <c r="M30" s="44">
        <v>3640</v>
      </c>
      <c r="N30" s="45">
        <v>3466.6666666666702</v>
      </c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7">
        <f t="shared" si="1"/>
        <v>3</v>
      </c>
      <c r="AB30" s="48">
        <f t="shared" si="2"/>
        <v>3570.56</v>
      </c>
      <c r="AC30" s="48">
        <f t="shared" si="3"/>
        <v>3570.56</v>
      </c>
      <c r="AD30" s="49">
        <f t="shared" si="4"/>
        <v>2.5670081191738232</v>
      </c>
    </row>
    <row r="31" spans="1:30" ht="13.8" x14ac:dyDescent="0.25">
      <c r="A31" s="35">
        <v>14</v>
      </c>
      <c r="B31" s="36" t="s">
        <v>92</v>
      </c>
      <c r="C31" s="37" t="s">
        <v>93</v>
      </c>
      <c r="D31" s="38" t="s">
        <v>67</v>
      </c>
      <c r="E31" s="39">
        <v>1</v>
      </c>
      <c r="F31" s="40"/>
      <c r="G31" s="39"/>
      <c r="H31" s="41"/>
      <c r="I31" s="41"/>
      <c r="J31" s="42">
        <v>1.0379</v>
      </c>
      <c r="K31" s="39" t="str">
        <f t="shared" si="0"/>
        <v/>
      </c>
      <c r="L31" s="43">
        <v>3480.8333333333298</v>
      </c>
      <c r="M31" s="44">
        <v>3514.1666666666702</v>
      </c>
      <c r="N31" s="45">
        <v>3346.6666666666702</v>
      </c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7">
        <f t="shared" si="1"/>
        <v>3</v>
      </c>
      <c r="AB31" s="48">
        <f t="shared" si="2"/>
        <v>3447.23</v>
      </c>
      <c r="AC31" s="48">
        <f t="shared" si="3"/>
        <v>3447.23</v>
      </c>
      <c r="AD31" s="49">
        <f t="shared" si="4"/>
        <v>2.5720422652653729</v>
      </c>
    </row>
    <row r="32" spans="1:30" ht="13.8" x14ac:dyDescent="0.25">
      <c r="A32" s="35">
        <v>15</v>
      </c>
      <c r="B32" s="36" t="s">
        <v>94</v>
      </c>
      <c r="C32" s="37" t="s">
        <v>95</v>
      </c>
      <c r="D32" s="38" t="s">
        <v>67</v>
      </c>
      <c r="E32" s="39">
        <v>1</v>
      </c>
      <c r="F32" s="40"/>
      <c r="G32" s="39"/>
      <c r="H32" s="41"/>
      <c r="I32" s="41"/>
      <c r="J32" s="42">
        <v>1.0379</v>
      </c>
      <c r="K32" s="39" t="str">
        <f t="shared" si="0"/>
        <v/>
      </c>
      <c r="L32" s="43">
        <v>3293.3333333333298</v>
      </c>
      <c r="M32" s="44">
        <v>3356.6666666666702</v>
      </c>
      <c r="N32" s="45">
        <v>3166.6666666666702</v>
      </c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7">
        <f t="shared" si="1"/>
        <v>3</v>
      </c>
      <c r="AB32" s="48">
        <f t="shared" si="2"/>
        <v>3272.23</v>
      </c>
      <c r="AC32" s="48">
        <f t="shared" si="3"/>
        <v>3272.23</v>
      </c>
      <c r="AD32" s="49">
        <f t="shared" si="4"/>
        <v>2.956493421039756</v>
      </c>
    </row>
    <row r="33" spans="1:30" ht="13.8" x14ac:dyDescent="0.25">
      <c r="A33" s="35">
        <v>16</v>
      </c>
      <c r="B33" s="36" t="s">
        <v>96</v>
      </c>
      <c r="C33" s="37" t="s">
        <v>97</v>
      </c>
      <c r="D33" s="38" t="s">
        <v>67</v>
      </c>
      <c r="E33" s="39">
        <v>1</v>
      </c>
      <c r="F33" s="40"/>
      <c r="G33" s="39"/>
      <c r="H33" s="41"/>
      <c r="I33" s="41"/>
      <c r="J33" s="42">
        <v>1.0379</v>
      </c>
      <c r="K33" s="39" t="str">
        <f t="shared" si="0"/>
        <v/>
      </c>
      <c r="L33" s="43">
        <v>2080</v>
      </c>
      <c r="M33" s="44">
        <v>2120</v>
      </c>
      <c r="N33" s="45">
        <v>2000</v>
      </c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7">
        <f t="shared" si="1"/>
        <v>3</v>
      </c>
      <c r="AB33" s="48">
        <f t="shared" si="2"/>
        <v>2066.67</v>
      </c>
      <c r="AC33" s="48">
        <f t="shared" si="3"/>
        <v>2066.67</v>
      </c>
      <c r="AD33" s="49">
        <f t="shared" si="4"/>
        <v>2.9564956798171873</v>
      </c>
    </row>
    <row r="34" spans="1:30" ht="13.8" x14ac:dyDescent="0.25">
      <c r="A34" s="35">
        <v>17</v>
      </c>
      <c r="B34" s="36" t="s">
        <v>98</v>
      </c>
      <c r="C34" s="37" t="s">
        <v>99</v>
      </c>
      <c r="D34" s="38" t="s">
        <v>67</v>
      </c>
      <c r="E34" s="39">
        <v>1</v>
      </c>
      <c r="F34" s="40"/>
      <c r="G34" s="39"/>
      <c r="H34" s="41"/>
      <c r="I34" s="41"/>
      <c r="J34" s="42">
        <v>1.0379</v>
      </c>
      <c r="K34" s="39" t="str">
        <f t="shared" si="0"/>
        <v/>
      </c>
      <c r="L34" s="43">
        <v>381.66666666666703</v>
      </c>
      <c r="M34" s="44">
        <v>388.33333333333297</v>
      </c>
      <c r="N34" s="45">
        <v>366.66666666666703</v>
      </c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7">
        <f t="shared" si="1"/>
        <v>3</v>
      </c>
      <c r="AB34" s="48">
        <f t="shared" si="2"/>
        <v>378.89</v>
      </c>
      <c r="AC34" s="48">
        <f t="shared" si="3"/>
        <v>378.89</v>
      </c>
      <c r="AD34" s="49">
        <f t="shared" si="4"/>
        <v>2.9288747474989263</v>
      </c>
    </row>
    <row r="35" spans="1:30" ht="13.8" x14ac:dyDescent="0.25">
      <c r="A35" s="35">
        <v>18</v>
      </c>
      <c r="B35" s="36" t="s">
        <v>100</v>
      </c>
      <c r="C35" s="37" t="s">
        <v>101</v>
      </c>
      <c r="D35" s="38" t="s">
        <v>67</v>
      </c>
      <c r="E35" s="39">
        <v>1</v>
      </c>
      <c r="F35" s="40"/>
      <c r="G35" s="39"/>
      <c r="H35" s="41"/>
      <c r="I35" s="41"/>
      <c r="J35" s="42">
        <v>1.0379</v>
      </c>
      <c r="K35" s="39" t="str">
        <f t="shared" si="0"/>
        <v/>
      </c>
      <c r="L35" s="43">
        <v>745</v>
      </c>
      <c r="M35" s="44">
        <v>760</v>
      </c>
      <c r="N35" s="45">
        <v>716.66666666666697</v>
      </c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7">
        <f t="shared" si="1"/>
        <v>3</v>
      </c>
      <c r="AB35" s="48">
        <f t="shared" si="2"/>
        <v>740.56000000000006</v>
      </c>
      <c r="AC35" s="48">
        <f t="shared" si="3"/>
        <v>740.56000000000006</v>
      </c>
      <c r="AD35" s="49">
        <f t="shared" si="4"/>
        <v>2.9715203990280945</v>
      </c>
    </row>
    <row r="36" spans="1:30" ht="13.8" x14ac:dyDescent="0.25">
      <c r="A36" s="35">
        <v>19</v>
      </c>
      <c r="B36" s="36" t="s">
        <v>102</v>
      </c>
      <c r="C36" s="37" t="s">
        <v>103</v>
      </c>
      <c r="D36" s="38" t="s">
        <v>67</v>
      </c>
      <c r="E36" s="39">
        <v>1</v>
      </c>
      <c r="F36" s="40"/>
      <c r="G36" s="39"/>
      <c r="H36" s="41"/>
      <c r="I36" s="41"/>
      <c r="J36" s="42">
        <v>1.0379</v>
      </c>
      <c r="K36" s="39" t="str">
        <f t="shared" si="0"/>
        <v/>
      </c>
      <c r="L36" s="43">
        <v>520</v>
      </c>
      <c r="M36" s="44">
        <v>530</v>
      </c>
      <c r="N36" s="45">
        <v>500</v>
      </c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7">
        <f t="shared" si="1"/>
        <v>3</v>
      </c>
      <c r="AB36" s="48">
        <f t="shared" si="2"/>
        <v>516.66999999999996</v>
      </c>
      <c r="AC36" s="48">
        <f t="shared" si="3"/>
        <v>516.66999999999996</v>
      </c>
      <c r="AD36" s="49">
        <f t="shared" si="4"/>
        <v>2.9564813742852238</v>
      </c>
    </row>
    <row r="37" spans="1:30" ht="13.8" x14ac:dyDescent="0.25">
      <c r="A37" s="35">
        <v>20</v>
      </c>
      <c r="B37" s="36" t="s">
        <v>104</v>
      </c>
      <c r="C37" s="37" t="s">
        <v>105</v>
      </c>
      <c r="D37" s="38" t="s">
        <v>67</v>
      </c>
      <c r="E37" s="39">
        <v>1</v>
      </c>
      <c r="F37" s="40"/>
      <c r="G37" s="39"/>
      <c r="H37" s="41"/>
      <c r="I37" s="41"/>
      <c r="J37" s="42">
        <v>1.0379</v>
      </c>
      <c r="K37" s="39" t="str">
        <f t="shared" si="0"/>
        <v/>
      </c>
      <c r="L37" s="43">
        <v>736.66666666666697</v>
      </c>
      <c r="M37" s="44">
        <v>750.83333333333303</v>
      </c>
      <c r="N37" s="45">
        <v>708.33333333333303</v>
      </c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7">
        <f t="shared" si="1"/>
        <v>3</v>
      </c>
      <c r="AB37" s="48">
        <f t="shared" si="2"/>
        <v>731.95</v>
      </c>
      <c r="AC37" s="48">
        <f t="shared" si="3"/>
        <v>731.95</v>
      </c>
      <c r="AD37" s="49">
        <f t="shared" si="4"/>
        <v>2.956478008297831</v>
      </c>
    </row>
    <row r="38" spans="1:30" ht="13.8" x14ac:dyDescent="0.25">
      <c r="A38" s="35">
        <v>21</v>
      </c>
      <c r="B38" s="36" t="s">
        <v>106</v>
      </c>
      <c r="C38" s="37" t="s">
        <v>107</v>
      </c>
      <c r="D38" s="38" t="s">
        <v>67</v>
      </c>
      <c r="E38" s="39">
        <v>1</v>
      </c>
      <c r="F38" s="40"/>
      <c r="G38" s="39"/>
      <c r="H38" s="41"/>
      <c r="I38" s="41"/>
      <c r="J38" s="42">
        <v>1.0379</v>
      </c>
      <c r="K38" s="39" t="str">
        <f t="shared" si="0"/>
        <v/>
      </c>
      <c r="L38" s="43">
        <v>24960</v>
      </c>
      <c r="M38" s="44">
        <v>25440</v>
      </c>
      <c r="N38" s="45">
        <v>24000</v>
      </c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7">
        <f t="shared" si="1"/>
        <v>3</v>
      </c>
      <c r="AB38" s="48">
        <f t="shared" si="2"/>
        <v>24800</v>
      </c>
      <c r="AC38" s="48">
        <f t="shared" si="3"/>
        <v>24800</v>
      </c>
      <c r="AD38" s="49">
        <f t="shared" si="4"/>
        <v>2.9565004483586064</v>
      </c>
    </row>
    <row r="39" spans="1:30" ht="13.8" x14ac:dyDescent="0.25">
      <c r="A39" s="35">
        <v>22</v>
      </c>
      <c r="B39" s="36" t="s">
        <v>108</v>
      </c>
      <c r="C39" s="37" t="s">
        <v>109</v>
      </c>
      <c r="D39" s="38" t="s">
        <v>67</v>
      </c>
      <c r="E39" s="39">
        <v>1</v>
      </c>
      <c r="F39" s="40"/>
      <c r="G39" s="39"/>
      <c r="H39" s="41"/>
      <c r="I39" s="41"/>
      <c r="J39" s="42">
        <v>1.0379</v>
      </c>
      <c r="K39" s="39" t="str">
        <f t="shared" si="0"/>
        <v/>
      </c>
      <c r="L39" s="43">
        <v>364000</v>
      </c>
      <c r="M39" s="44">
        <v>371000</v>
      </c>
      <c r="N39" s="45">
        <v>350000</v>
      </c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7">
        <f t="shared" si="1"/>
        <v>3</v>
      </c>
      <c r="AB39" s="48">
        <f t="shared" si="2"/>
        <v>361666.67</v>
      </c>
      <c r="AC39" s="48">
        <f t="shared" si="3"/>
        <v>361666.67</v>
      </c>
      <c r="AD39" s="49">
        <f t="shared" si="4"/>
        <v>2.9565004211097548</v>
      </c>
    </row>
    <row r="40" spans="1:30" ht="13.8" x14ac:dyDescent="0.25">
      <c r="A40" s="35">
        <v>23</v>
      </c>
      <c r="B40" s="36" t="s">
        <v>110</v>
      </c>
      <c r="C40" s="37" t="s">
        <v>111</v>
      </c>
      <c r="D40" s="38" t="s">
        <v>67</v>
      </c>
      <c r="E40" s="39">
        <v>1</v>
      </c>
      <c r="F40" s="40"/>
      <c r="G40" s="39"/>
      <c r="H40" s="41"/>
      <c r="I40" s="41"/>
      <c r="J40" s="42">
        <v>1.0379</v>
      </c>
      <c r="K40" s="39" t="str">
        <f t="shared" si="0"/>
        <v/>
      </c>
      <c r="L40" s="43">
        <v>277333.33333333302</v>
      </c>
      <c r="M40" s="44">
        <v>282666.66666666698</v>
      </c>
      <c r="N40" s="45">
        <v>266666.66666666698</v>
      </c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7">
        <f t="shared" si="1"/>
        <v>3</v>
      </c>
      <c r="AB40" s="48">
        <f t="shared" si="2"/>
        <v>275555.56</v>
      </c>
      <c r="AC40" s="48">
        <f t="shared" si="3"/>
        <v>275555.56</v>
      </c>
      <c r="AD40" s="49">
        <f t="shared" si="4"/>
        <v>2.9565004006730913</v>
      </c>
    </row>
    <row r="41" spans="1:30" ht="13.8" x14ac:dyDescent="0.25">
      <c r="A41" s="35">
        <v>24</v>
      </c>
      <c r="B41" s="36" t="s">
        <v>112</v>
      </c>
      <c r="C41" s="37" t="s">
        <v>113</v>
      </c>
      <c r="D41" s="38" t="s">
        <v>67</v>
      </c>
      <c r="E41" s="39">
        <v>1</v>
      </c>
      <c r="F41" s="40"/>
      <c r="G41" s="39"/>
      <c r="H41" s="41"/>
      <c r="I41" s="41"/>
      <c r="J41" s="42">
        <v>1.0379</v>
      </c>
      <c r="K41" s="39" t="str">
        <f t="shared" si="0"/>
        <v/>
      </c>
      <c r="L41" s="43">
        <v>392700</v>
      </c>
      <c r="M41" s="44">
        <v>408100</v>
      </c>
      <c r="N41" s="45">
        <v>385000</v>
      </c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7">
        <f t="shared" si="1"/>
        <v>3</v>
      </c>
      <c r="AB41" s="48">
        <f t="shared" si="2"/>
        <v>395266.67</v>
      </c>
      <c r="AC41" s="48">
        <f t="shared" si="3"/>
        <v>395266.67</v>
      </c>
      <c r="AD41" s="49">
        <f t="shared" si="4"/>
        <v>2.9756984781236397</v>
      </c>
    </row>
    <row r="42" spans="1:30" ht="13.8" x14ac:dyDescent="0.25">
      <c r="A42" s="35">
        <v>25</v>
      </c>
      <c r="B42" s="36" t="s">
        <v>114</v>
      </c>
      <c r="C42" s="37" t="s">
        <v>115</v>
      </c>
      <c r="D42" s="38" t="s">
        <v>67</v>
      </c>
      <c r="E42" s="39">
        <v>1</v>
      </c>
      <c r="F42" s="40"/>
      <c r="G42" s="39"/>
      <c r="H42" s="41"/>
      <c r="I42" s="41"/>
      <c r="J42" s="42">
        <v>1.0379</v>
      </c>
      <c r="K42" s="39" t="str">
        <f t="shared" si="0"/>
        <v/>
      </c>
      <c r="L42" s="43">
        <v>81600</v>
      </c>
      <c r="M42" s="44">
        <v>84800</v>
      </c>
      <c r="N42" s="45">
        <v>80000</v>
      </c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7">
        <f t="shared" si="1"/>
        <v>3</v>
      </c>
      <c r="AB42" s="48">
        <f t="shared" si="2"/>
        <v>82133.34</v>
      </c>
      <c r="AC42" s="48">
        <f t="shared" si="3"/>
        <v>82133.34</v>
      </c>
      <c r="AD42" s="49">
        <f t="shared" si="4"/>
        <v>2.9756982616841285</v>
      </c>
    </row>
    <row r="43" spans="1:30" ht="13.8" x14ac:dyDescent="0.25">
      <c r="A43" s="35">
        <v>26</v>
      </c>
      <c r="B43" s="36" t="s">
        <v>116</v>
      </c>
      <c r="C43" s="37" t="s">
        <v>117</v>
      </c>
      <c r="D43" s="38" t="s">
        <v>67</v>
      </c>
      <c r="E43" s="39">
        <v>1</v>
      </c>
      <c r="F43" s="40"/>
      <c r="G43" s="39"/>
      <c r="H43" s="41"/>
      <c r="I43" s="41"/>
      <c r="J43" s="42">
        <v>1.0379</v>
      </c>
      <c r="K43" s="39" t="str">
        <f t="shared" si="0"/>
        <v/>
      </c>
      <c r="L43" s="43">
        <v>41310</v>
      </c>
      <c r="M43" s="44">
        <v>41310</v>
      </c>
      <c r="N43" s="45">
        <v>40500</v>
      </c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7">
        <f t="shared" si="1"/>
        <v>3</v>
      </c>
      <c r="AB43" s="48">
        <f t="shared" si="2"/>
        <v>41040</v>
      </c>
      <c r="AC43" s="48">
        <f t="shared" si="3"/>
        <v>41040</v>
      </c>
      <c r="AD43" s="49">
        <f t="shared" si="4"/>
        <v>1.1395071102426826</v>
      </c>
    </row>
    <row r="44" spans="1:30" ht="13.8" x14ac:dyDescent="0.25">
      <c r="A44" s="35">
        <v>27</v>
      </c>
      <c r="B44" s="36" t="s">
        <v>118</v>
      </c>
      <c r="C44" s="37" t="s">
        <v>119</v>
      </c>
      <c r="D44" s="38" t="s">
        <v>67</v>
      </c>
      <c r="E44" s="39">
        <v>1</v>
      </c>
      <c r="F44" s="40"/>
      <c r="G44" s="39"/>
      <c r="H44" s="41"/>
      <c r="I44" s="41"/>
      <c r="J44" s="42">
        <v>1.0379</v>
      </c>
      <c r="K44" s="39" t="str">
        <f t="shared" si="0"/>
        <v/>
      </c>
      <c r="L44" s="43">
        <v>41310</v>
      </c>
      <c r="M44" s="44">
        <v>41310</v>
      </c>
      <c r="N44" s="45">
        <v>40500</v>
      </c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7">
        <f t="shared" si="1"/>
        <v>3</v>
      </c>
      <c r="AB44" s="48">
        <f t="shared" si="2"/>
        <v>41040</v>
      </c>
      <c r="AC44" s="48">
        <f t="shared" si="3"/>
        <v>41040</v>
      </c>
      <c r="AD44" s="49">
        <f t="shared" si="4"/>
        <v>1.1395071102426826</v>
      </c>
    </row>
    <row r="45" spans="1:30" ht="13.8" x14ac:dyDescent="0.25">
      <c r="A45" s="35">
        <v>28</v>
      </c>
      <c r="B45" s="36" t="s">
        <v>120</v>
      </c>
      <c r="C45" s="37" t="s">
        <v>121</v>
      </c>
      <c r="D45" s="38" t="s">
        <v>67</v>
      </c>
      <c r="E45" s="39">
        <v>1</v>
      </c>
      <c r="F45" s="40"/>
      <c r="G45" s="39"/>
      <c r="H45" s="41"/>
      <c r="I45" s="41"/>
      <c r="J45" s="42">
        <v>1.0379</v>
      </c>
      <c r="K45" s="39" t="str">
        <f t="shared" si="0"/>
        <v/>
      </c>
      <c r="L45" s="43">
        <v>41310</v>
      </c>
      <c r="M45" s="44">
        <v>41310</v>
      </c>
      <c r="N45" s="45">
        <v>40500</v>
      </c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7">
        <f t="shared" si="1"/>
        <v>3</v>
      </c>
      <c r="AB45" s="48">
        <f t="shared" si="2"/>
        <v>41040</v>
      </c>
      <c r="AC45" s="48">
        <f t="shared" si="3"/>
        <v>41040</v>
      </c>
      <c r="AD45" s="49">
        <f t="shared" si="4"/>
        <v>1.1395071102426826</v>
      </c>
    </row>
    <row r="46" spans="1:30" ht="13.8" x14ac:dyDescent="0.25">
      <c r="A46" s="35">
        <v>29</v>
      </c>
      <c r="B46" s="36" t="s">
        <v>122</v>
      </c>
      <c r="C46" s="37" t="s">
        <v>123</v>
      </c>
      <c r="D46" s="38" t="s">
        <v>67</v>
      </c>
      <c r="E46" s="39">
        <v>1</v>
      </c>
      <c r="F46" s="40"/>
      <c r="G46" s="39"/>
      <c r="H46" s="41"/>
      <c r="I46" s="41"/>
      <c r="J46" s="42">
        <v>1.0379</v>
      </c>
      <c r="K46" s="39" t="str">
        <f t="shared" si="0"/>
        <v/>
      </c>
      <c r="L46" s="43">
        <v>16192.5</v>
      </c>
      <c r="M46" s="44">
        <v>16192.5</v>
      </c>
      <c r="N46" s="45">
        <v>15875</v>
      </c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7">
        <f t="shared" si="1"/>
        <v>3</v>
      </c>
      <c r="AB46" s="48">
        <f t="shared" si="2"/>
        <v>16086.67</v>
      </c>
      <c r="AC46" s="48">
        <f t="shared" si="3"/>
        <v>16086.67</v>
      </c>
      <c r="AD46" s="49">
        <f t="shared" si="4"/>
        <v>1.139506874124391</v>
      </c>
    </row>
    <row r="47" spans="1:30" ht="13.8" x14ac:dyDescent="0.25">
      <c r="A47" s="35">
        <v>30</v>
      </c>
      <c r="B47" s="36" t="s">
        <v>124</v>
      </c>
      <c r="C47" s="37" t="s">
        <v>125</v>
      </c>
      <c r="D47" s="38" t="s">
        <v>67</v>
      </c>
      <c r="E47" s="39">
        <v>1</v>
      </c>
      <c r="F47" s="40"/>
      <c r="G47" s="39"/>
      <c r="H47" s="41"/>
      <c r="I47" s="41"/>
      <c r="J47" s="42">
        <v>1.0379</v>
      </c>
      <c r="K47" s="39" t="str">
        <f t="shared" si="0"/>
        <v/>
      </c>
      <c r="L47" s="43">
        <v>139400</v>
      </c>
      <c r="M47" s="44">
        <v>139400</v>
      </c>
      <c r="N47" s="45">
        <v>136666.66666666701</v>
      </c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7">
        <f t="shared" si="1"/>
        <v>3</v>
      </c>
      <c r="AB47" s="48">
        <f t="shared" si="2"/>
        <v>138488.89000000001</v>
      </c>
      <c r="AC47" s="48">
        <f t="shared" si="3"/>
        <v>138488.89000000001</v>
      </c>
      <c r="AD47" s="49">
        <f t="shared" si="4"/>
        <v>1.1395071011001539</v>
      </c>
    </row>
    <row r="48" spans="1:30" ht="13.8" x14ac:dyDescent="0.25">
      <c r="A48" s="35">
        <v>31</v>
      </c>
      <c r="B48" s="36" t="s">
        <v>126</v>
      </c>
      <c r="C48" s="37" t="s">
        <v>127</v>
      </c>
      <c r="D48" s="38" t="s">
        <v>67</v>
      </c>
      <c r="E48" s="39">
        <v>1</v>
      </c>
      <c r="F48" s="40"/>
      <c r="G48" s="39"/>
      <c r="H48" s="41"/>
      <c r="I48" s="41"/>
      <c r="J48" s="42">
        <v>1.0379</v>
      </c>
      <c r="K48" s="39" t="str">
        <f t="shared" si="0"/>
        <v/>
      </c>
      <c r="L48" s="43">
        <v>2210</v>
      </c>
      <c r="M48" s="44">
        <v>2210</v>
      </c>
      <c r="N48" s="45">
        <v>2166.6666666666702</v>
      </c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7">
        <f t="shared" si="1"/>
        <v>3</v>
      </c>
      <c r="AB48" s="48">
        <f t="shared" si="2"/>
        <v>2195.56</v>
      </c>
      <c r="AC48" s="48">
        <f t="shared" si="3"/>
        <v>2195.56</v>
      </c>
      <c r="AD48" s="49">
        <f t="shared" si="4"/>
        <v>1.1395048035527051</v>
      </c>
    </row>
    <row r="49" spans="1:30" ht="13.8" x14ac:dyDescent="0.25">
      <c r="A49" s="35">
        <v>32</v>
      </c>
      <c r="B49" s="36" t="s">
        <v>128</v>
      </c>
      <c r="C49" s="37" t="s">
        <v>129</v>
      </c>
      <c r="D49" s="38" t="s">
        <v>67</v>
      </c>
      <c r="E49" s="39">
        <v>1</v>
      </c>
      <c r="F49" s="40"/>
      <c r="G49" s="39"/>
      <c r="H49" s="41"/>
      <c r="I49" s="41"/>
      <c r="J49" s="42">
        <v>1.0379</v>
      </c>
      <c r="K49" s="39" t="str">
        <f t="shared" si="0"/>
        <v/>
      </c>
      <c r="L49" s="43">
        <v>3740</v>
      </c>
      <c r="M49" s="44">
        <v>3740</v>
      </c>
      <c r="N49" s="45">
        <v>3666.6666666666702</v>
      </c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7">
        <f t="shared" si="1"/>
        <v>3</v>
      </c>
      <c r="AB49" s="48">
        <f t="shared" si="2"/>
        <v>3715.56</v>
      </c>
      <c r="AC49" s="48">
        <f t="shared" si="3"/>
        <v>3715.56</v>
      </c>
      <c r="AD49" s="49">
        <f t="shared" si="4"/>
        <v>1.1395057471974761</v>
      </c>
    </row>
    <row r="50" spans="1:30" ht="13.8" x14ac:dyDescent="0.25">
      <c r="A50" s="35">
        <v>33</v>
      </c>
      <c r="B50" s="36" t="s">
        <v>130</v>
      </c>
      <c r="C50" s="37" t="s">
        <v>131</v>
      </c>
      <c r="D50" s="38" t="s">
        <v>67</v>
      </c>
      <c r="E50" s="39">
        <v>1</v>
      </c>
      <c r="F50" s="40"/>
      <c r="G50" s="39"/>
      <c r="H50" s="41"/>
      <c r="I50" s="41"/>
      <c r="J50" s="42">
        <v>1.0379</v>
      </c>
      <c r="K50" s="39" t="str">
        <f t="shared" si="0"/>
        <v/>
      </c>
      <c r="L50" s="43">
        <v>20740</v>
      </c>
      <c r="M50" s="44">
        <v>20740</v>
      </c>
      <c r="N50" s="45">
        <v>20333.333333333299</v>
      </c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7">
        <f t="shared" ref="AA50:AA81" si="5">COUNTIF(K50:Z50,"&gt;0")</f>
        <v>3</v>
      </c>
      <c r="AB50" s="48">
        <f t="shared" ref="AB50:AB81" si="6">CEILING(SUM(K50:Z50)/COUNTIF(K50:Z50,"&gt;0"),0.01)</f>
        <v>20604.45</v>
      </c>
      <c r="AC50" s="48">
        <f t="shared" ref="AC50:AC81" si="7">AB50*E50</f>
        <v>20604.45</v>
      </c>
      <c r="AD50" s="49">
        <f t="shared" ref="AD50:AD81" si="8">STDEV(K50:Z50)/AB50*100</f>
        <v>1.1395068029987085</v>
      </c>
    </row>
    <row r="51" spans="1:30" ht="13.8" x14ac:dyDescent="0.25">
      <c r="A51" s="35">
        <v>34</v>
      </c>
      <c r="B51" s="36" t="s">
        <v>132</v>
      </c>
      <c r="C51" s="37" t="s">
        <v>133</v>
      </c>
      <c r="D51" s="38" t="s">
        <v>67</v>
      </c>
      <c r="E51" s="39">
        <v>1</v>
      </c>
      <c r="F51" s="40"/>
      <c r="G51" s="39"/>
      <c r="H51" s="41"/>
      <c r="I51" s="41"/>
      <c r="J51" s="42">
        <v>1.0379</v>
      </c>
      <c r="K51" s="39" t="str">
        <f t="shared" si="0"/>
        <v/>
      </c>
      <c r="L51" s="43">
        <v>204000</v>
      </c>
      <c r="M51" s="44">
        <v>204000</v>
      </c>
      <c r="N51" s="45">
        <v>200000</v>
      </c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7">
        <f t="shared" si="5"/>
        <v>3</v>
      </c>
      <c r="AB51" s="48">
        <f t="shared" si="6"/>
        <v>202666.67</v>
      </c>
      <c r="AC51" s="48">
        <f t="shared" si="7"/>
        <v>202666.67</v>
      </c>
      <c r="AD51" s="49">
        <f t="shared" si="8"/>
        <v>1.1395070915007894</v>
      </c>
    </row>
    <row r="52" spans="1:30" ht="13.8" x14ac:dyDescent="0.25">
      <c r="A52" s="35">
        <v>35</v>
      </c>
      <c r="B52" s="36" t="s">
        <v>134</v>
      </c>
      <c r="C52" s="37" t="s">
        <v>135</v>
      </c>
      <c r="D52" s="38" t="s">
        <v>67</v>
      </c>
      <c r="E52" s="39">
        <v>1</v>
      </c>
      <c r="F52" s="40"/>
      <c r="G52" s="39"/>
      <c r="H52" s="41"/>
      <c r="I52" s="41"/>
      <c r="J52" s="42">
        <v>1.0379</v>
      </c>
      <c r="K52" s="39" t="str">
        <f t="shared" si="0"/>
        <v/>
      </c>
      <c r="L52" s="43">
        <v>64770</v>
      </c>
      <c r="M52" s="44">
        <v>64770</v>
      </c>
      <c r="N52" s="45">
        <v>63500</v>
      </c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7">
        <f t="shared" si="5"/>
        <v>3</v>
      </c>
      <c r="AB52" s="48">
        <f t="shared" si="6"/>
        <v>64346.67</v>
      </c>
      <c r="AC52" s="48">
        <f t="shared" si="7"/>
        <v>64346.67</v>
      </c>
      <c r="AD52" s="49">
        <f t="shared" si="8"/>
        <v>1.1395070512131003</v>
      </c>
    </row>
    <row r="53" spans="1:30" ht="13.8" x14ac:dyDescent="0.25">
      <c r="A53" s="35">
        <v>36</v>
      </c>
      <c r="B53" s="36" t="s">
        <v>136</v>
      </c>
      <c r="C53" s="37" t="s">
        <v>137</v>
      </c>
      <c r="D53" s="38" t="s">
        <v>67</v>
      </c>
      <c r="E53" s="39">
        <v>1</v>
      </c>
      <c r="F53" s="40"/>
      <c r="G53" s="39"/>
      <c r="H53" s="41"/>
      <c r="I53" s="41"/>
      <c r="J53" s="42">
        <v>1.0379</v>
      </c>
      <c r="K53" s="39" t="str">
        <f t="shared" si="0"/>
        <v/>
      </c>
      <c r="L53" s="43">
        <v>3570</v>
      </c>
      <c r="M53" s="44">
        <v>3570</v>
      </c>
      <c r="N53" s="45">
        <v>3500</v>
      </c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7">
        <f t="shared" si="5"/>
        <v>3</v>
      </c>
      <c r="AB53" s="48">
        <f t="shared" si="6"/>
        <v>3546.67</v>
      </c>
      <c r="AC53" s="48">
        <f t="shared" si="7"/>
        <v>3546.67</v>
      </c>
      <c r="AD53" s="49">
        <f t="shared" si="8"/>
        <v>1.1395060392783598</v>
      </c>
    </row>
    <row r="54" spans="1:30" ht="13.8" x14ac:dyDescent="0.25">
      <c r="A54" s="35">
        <v>37</v>
      </c>
      <c r="B54" s="36" t="s">
        <v>138</v>
      </c>
      <c r="C54" s="37" t="s">
        <v>139</v>
      </c>
      <c r="D54" s="38" t="s">
        <v>67</v>
      </c>
      <c r="E54" s="39">
        <v>1</v>
      </c>
      <c r="F54" s="40"/>
      <c r="G54" s="39"/>
      <c r="H54" s="41"/>
      <c r="I54" s="41"/>
      <c r="J54" s="42">
        <v>1.0379</v>
      </c>
      <c r="K54" s="39" t="str">
        <f t="shared" si="0"/>
        <v/>
      </c>
      <c r="L54" s="43">
        <v>3570</v>
      </c>
      <c r="M54" s="44">
        <v>3570</v>
      </c>
      <c r="N54" s="45">
        <v>3500</v>
      </c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>
        <f t="shared" si="5"/>
        <v>3</v>
      </c>
      <c r="AB54" s="48">
        <f t="shared" si="6"/>
        <v>3546.67</v>
      </c>
      <c r="AC54" s="48">
        <f t="shared" si="7"/>
        <v>3546.67</v>
      </c>
      <c r="AD54" s="49">
        <f t="shared" si="8"/>
        <v>1.1395060392783598</v>
      </c>
    </row>
    <row r="55" spans="1:30" ht="13.8" x14ac:dyDescent="0.25">
      <c r="A55" s="35">
        <v>38</v>
      </c>
      <c r="B55" s="36" t="s">
        <v>140</v>
      </c>
      <c r="C55" s="37" t="s">
        <v>141</v>
      </c>
      <c r="D55" s="38" t="s">
        <v>67</v>
      </c>
      <c r="E55" s="39">
        <v>1</v>
      </c>
      <c r="F55" s="40"/>
      <c r="G55" s="39"/>
      <c r="H55" s="41"/>
      <c r="I55" s="41"/>
      <c r="J55" s="42">
        <v>1.0379</v>
      </c>
      <c r="K55" s="39" t="str">
        <f t="shared" si="0"/>
        <v/>
      </c>
      <c r="L55" s="43">
        <v>5610</v>
      </c>
      <c r="M55" s="44">
        <v>5610</v>
      </c>
      <c r="N55" s="45">
        <v>5500</v>
      </c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>
        <f t="shared" si="5"/>
        <v>3</v>
      </c>
      <c r="AB55" s="48">
        <f t="shared" si="6"/>
        <v>5573.34</v>
      </c>
      <c r="AC55" s="48">
        <f t="shared" si="7"/>
        <v>5573.34</v>
      </c>
      <c r="AD55" s="49">
        <f t="shared" si="8"/>
        <v>1.1395057471975303</v>
      </c>
    </row>
    <row r="56" spans="1:30" ht="13.8" x14ac:dyDescent="0.25">
      <c r="A56" s="35">
        <v>39</v>
      </c>
      <c r="B56" s="36" t="s">
        <v>142</v>
      </c>
      <c r="C56" s="37" t="s">
        <v>143</v>
      </c>
      <c r="D56" s="38" t="s">
        <v>67</v>
      </c>
      <c r="E56" s="39">
        <v>1</v>
      </c>
      <c r="F56" s="40"/>
      <c r="G56" s="39"/>
      <c r="H56" s="41"/>
      <c r="I56" s="41"/>
      <c r="J56" s="42">
        <v>1.0379</v>
      </c>
      <c r="K56" s="39" t="str">
        <f t="shared" si="0"/>
        <v/>
      </c>
      <c r="L56" s="43">
        <v>4335</v>
      </c>
      <c r="M56" s="44">
        <v>4377.5</v>
      </c>
      <c r="N56" s="45">
        <v>4250</v>
      </c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>
        <f t="shared" si="5"/>
        <v>3</v>
      </c>
      <c r="AB56" s="48">
        <f t="shared" si="6"/>
        <v>4320.84</v>
      </c>
      <c r="AC56" s="48">
        <f t="shared" si="7"/>
        <v>4320.84</v>
      </c>
      <c r="AD56" s="49">
        <f t="shared" si="8"/>
        <v>1.5024815162146188</v>
      </c>
    </row>
    <row r="57" spans="1:30" ht="13.8" x14ac:dyDescent="0.25">
      <c r="A57" s="35">
        <v>40</v>
      </c>
      <c r="B57" s="36" t="s">
        <v>144</v>
      </c>
      <c r="C57" s="37" t="s">
        <v>145</v>
      </c>
      <c r="D57" s="38" t="s">
        <v>67</v>
      </c>
      <c r="E57" s="39">
        <v>1</v>
      </c>
      <c r="F57" s="40"/>
      <c r="G57" s="39"/>
      <c r="H57" s="41"/>
      <c r="I57" s="41"/>
      <c r="J57" s="42">
        <v>1.0379</v>
      </c>
      <c r="K57" s="39" t="str">
        <f t="shared" si="0"/>
        <v/>
      </c>
      <c r="L57" s="43">
        <v>4093.3333333333298</v>
      </c>
      <c r="M57" s="44">
        <v>4133.3333333333303</v>
      </c>
      <c r="N57" s="45">
        <v>4013.3333333333298</v>
      </c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>
        <f t="shared" si="5"/>
        <v>3</v>
      </c>
      <c r="AB57" s="48">
        <f t="shared" si="6"/>
        <v>4080</v>
      </c>
      <c r="AC57" s="48">
        <f t="shared" si="7"/>
        <v>4080</v>
      </c>
      <c r="AD57" s="49">
        <f t="shared" si="8"/>
        <v>1.4975737565215212</v>
      </c>
    </row>
    <row r="58" spans="1:30" ht="13.8" x14ac:dyDescent="0.25">
      <c r="A58" s="35">
        <v>41</v>
      </c>
      <c r="B58" s="36" t="s">
        <v>146</v>
      </c>
      <c r="C58" s="37" t="s">
        <v>147</v>
      </c>
      <c r="D58" s="38" t="s">
        <v>67</v>
      </c>
      <c r="E58" s="39">
        <v>1</v>
      </c>
      <c r="F58" s="40"/>
      <c r="G58" s="39"/>
      <c r="H58" s="41"/>
      <c r="I58" s="41"/>
      <c r="J58" s="42">
        <v>1.0379</v>
      </c>
      <c r="K58" s="39" t="str">
        <f t="shared" si="0"/>
        <v/>
      </c>
      <c r="L58" s="43">
        <v>5610</v>
      </c>
      <c r="M58" s="44">
        <v>5665</v>
      </c>
      <c r="N58" s="45">
        <v>5500</v>
      </c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>
        <f t="shared" si="5"/>
        <v>3</v>
      </c>
      <c r="AB58" s="48">
        <f t="shared" si="6"/>
        <v>5591.67</v>
      </c>
      <c r="AC58" s="48">
        <f t="shared" si="7"/>
        <v>5591.67</v>
      </c>
      <c r="AD58" s="49">
        <f t="shared" si="8"/>
        <v>1.5024829387438292</v>
      </c>
    </row>
    <row r="59" spans="1:30" ht="13.8" x14ac:dyDescent="0.25">
      <c r="A59" s="35">
        <v>42</v>
      </c>
      <c r="B59" s="36" t="s">
        <v>148</v>
      </c>
      <c r="C59" s="37" t="s">
        <v>149</v>
      </c>
      <c r="D59" s="38" t="s">
        <v>67</v>
      </c>
      <c r="E59" s="39">
        <v>1</v>
      </c>
      <c r="F59" s="40"/>
      <c r="G59" s="39"/>
      <c r="H59" s="41"/>
      <c r="I59" s="41"/>
      <c r="J59" s="42">
        <v>1.0379</v>
      </c>
      <c r="K59" s="39" t="str">
        <f t="shared" si="0"/>
        <v/>
      </c>
      <c r="L59" s="43">
        <v>13600</v>
      </c>
      <c r="M59" s="44">
        <v>13733.333333333299</v>
      </c>
      <c r="N59" s="45">
        <v>13333.333333333299</v>
      </c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>
        <f t="shared" si="5"/>
        <v>3</v>
      </c>
      <c r="AB59" s="48">
        <f t="shared" si="6"/>
        <v>13555.56</v>
      </c>
      <c r="AC59" s="48">
        <f t="shared" si="7"/>
        <v>13555.56</v>
      </c>
      <c r="AD59" s="49">
        <f t="shared" si="8"/>
        <v>1.5024833417942891</v>
      </c>
    </row>
    <row r="60" spans="1:30" ht="13.8" x14ac:dyDescent="0.25">
      <c r="A60" s="35">
        <v>43</v>
      </c>
      <c r="B60" s="36" t="s">
        <v>150</v>
      </c>
      <c r="C60" s="37" t="s">
        <v>151</v>
      </c>
      <c r="D60" s="38" t="s">
        <v>67</v>
      </c>
      <c r="E60" s="39">
        <v>1</v>
      </c>
      <c r="F60" s="40"/>
      <c r="G60" s="39"/>
      <c r="H60" s="41"/>
      <c r="I60" s="41"/>
      <c r="J60" s="42">
        <v>1.0379</v>
      </c>
      <c r="K60" s="39"/>
      <c r="L60" s="43">
        <v>8271.6666666666697</v>
      </c>
      <c r="M60" s="44">
        <v>8352.5</v>
      </c>
      <c r="N60" s="45">
        <v>8109.1666666666697</v>
      </c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>
        <f t="shared" si="5"/>
        <v>3</v>
      </c>
      <c r="AB60" s="48">
        <f t="shared" si="6"/>
        <v>8244.4500000000007</v>
      </c>
      <c r="AC60" s="48">
        <f t="shared" si="7"/>
        <v>8244.4500000000007</v>
      </c>
      <c r="AD60" s="49">
        <f t="shared" si="8"/>
        <v>1.5031891380631188</v>
      </c>
    </row>
    <row r="61" spans="1:30" ht="13.8" x14ac:dyDescent="0.25">
      <c r="A61" s="35">
        <v>44</v>
      </c>
      <c r="B61" s="36" t="s">
        <v>152</v>
      </c>
      <c r="C61" s="37" t="s">
        <v>153</v>
      </c>
      <c r="D61" s="38" t="s">
        <v>67</v>
      </c>
      <c r="E61" s="39">
        <v>1</v>
      </c>
      <c r="F61" s="40"/>
      <c r="G61" s="39"/>
      <c r="H61" s="41"/>
      <c r="I61" s="41"/>
      <c r="J61" s="42">
        <v>1.0379</v>
      </c>
      <c r="K61" s="39"/>
      <c r="L61" s="43">
        <v>75480</v>
      </c>
      <c r="M61" s="44">
        <v>76220</v>
      </c>
      <c r="N61" s="45">
        <v>74000</v>
      </c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7">
        <f t="shared" si="5"/>
        <v>3</v>
      </c>
      <c r="AB61" s="48">
        <f t="shared" si="6"/>
        <v>75233.34</v>
      </c>
      <c r="AC61" s="48">
        <f t="shared" si="7"/>
        <v>75233.34</v>
      </c>
      <c r="AD61" s="49">
        <f t="shared" si="8"/>
        <v>1.502483701271857</v>
      </c>
    </row>
    <row r="62" spans="1:30" ht="13.8" x14ac:dyDescent="0.25">
      <c r="A62" s="35">
        <v>45</v>
      </c>
      <c r="B62" s="36" t="s">
        <v>154</v>
      </c>
      <c r="C62" s="37" t="s">
        <v>155</v>
      </c>
      <c r="D62" s="38" t="s">
        <v>67</v>
      </c>
      <c r="E62" s="39">
        <v>1</v>
      </c>
      <c r="F62" s="40"/>
      <c r="G62" s="39"/>
      <c r="H62" s="41"/>
      <c r="I62" s="41"/>
      <c r="J62" s="42">
        <v>1.0379</v>
      </c>
      <c r="K62" s="39"/>
      <c r="L62" s="43">
        <v>2533.3333333333298</v>
      </c>
      <c r="M62" s="44">
        <v>2557.5</v>
      </c>
      <c r="N62" s="45">
        <v>2483.3333333333298</v>
      </c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7">
        <f t="shared" si="5"/>
        <v>3</v>
      </c>
      <c r="AB62" s="48">
        <f t="shared" si="6"/>
        <v>2524.73</v>
      </c>
      <c r="AC62" s="48">
        <f t="shared" si="7"/>
        <v>2524.73</v>
      </c>
      <c r="AD62" s="49">
        <f t="shared" si="8"/>
        <v>1.4982095388588439</v>
      </c>
    </row>
    <row r="63" spans="1:30" ht="13.8" x14ac:dyDescent="0.25">
      <c r="A63" s="35">
        <v>46</v>
      </c>
      <c r="B63" s="36" t="s">
        <v>156</v>
      </c>
      <c r="C63" s="37" t="s">
        <v>157</v>
      </c>
      <c r="D63" s="38" t="s">
        <v>67</v>
      </c>
      <c r="E63" s="39">
        <v>1</v>
      </c>
      <c r="F63" s="40"/>
      <c r="G63" s="39"/>
      <c r="H63" s="41"/>
      <c r="I63" s="41"/>
      <c r="J63" s="42">
        <v>1.0379</v>
      </c>
      <c r="K63" s="39"/>
      <c r="L63" s="43">
        <v>120700</v>
      </c>
      <c r="M63" s="44">
        <v>121883.33333333299</v>
      </c>
      <c r="N63" s="45">
        <v>118333.33333333299</v>
      </c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7">
        <f t="shared" si="5"/>
        <v>3</v>
      </c>
      <c r="AB63" s="48">
        <f t="shared" si="6"/>
        <v>120305.56</v>
      </c>
      <c r="AC63" s="48">
        <f t="shared" si="7"/>
        <v>120305.56</v>
      </c>
      <c r="AD63" s="49">
        <f t="shared" si="8"/>
        <v>1.5024837789055696</v>
      </c>
    </row>
    <row r="64" spans="1:30" ht="13.8" x14ac:dyDescent="0.25">
      <c r="A64" s="35">
        <v>47</v>
      </c>
      <c r="B64" s="36" t="s">
        <v>158</v>
      </c>
      <c r="C64" s="37" t="s">
        <v>159</v>
      </c>
      <c r="D64" s="38" t="s">
        <v>67</v>
      </c>
      <c r="E64" s="39">
        <v>1</v>
      </c>
      <c r="F64" s="40"/>
      <c r="G64" s="39"/>
      <c r="H64" s="41"/>
      <c r="I64" s="41"/>
      <c r="J64" s="42">
        <v>1.0379</v>
      </c>
      <c r="K64" s="39"/>
      <c r="L64" s="43">
        <v>4335</v>
      </c>
      <c r="M64" s="44">
        <v>4377.5</v>
      </c>
      <c r="N64" s="45">
        <v>4250</v>
      </c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7">
        <f t="shared" si="5"/>
        <v>3</v>
      </c>
      <c r="AB64" s="48">
        <f t="shared" si="6"/>
        <v>4320.84</v>
      </c>
      <c r="AC64" s="48">
        <f t="shared" si="7"/>
        <v>4320.84</v>
      </c>
      <c r="AD64" s="49">
        <f t="shared" si="8"/>
        <v>1.5024815162146188</v>
      </c>
    </row>
    <row r="65" spans="1:30" ht="13.8" x14ac:dyDescent="0.25">
      <c r="A65" s="35">
        <v>48</v>
      </c>
      <c r="B65" s="36" t="s">
        <v>160</v>
      </c>
      <c r="C65" s="37" t="s">
        <v>161</v>
      </c>
      <c r="D65" s="38" t="s">
        <v>67</v>
      </c>
      <c r="E65" s="39">
        <v>1</v>
      </c>
      <c r="F65" s="40"/>
      <c r="G65" s="39"/>
      <c r="H65" s="41"/>
      <c r="I65" s="41"/>
      <c r="J65" s="42">
        <v>1.0379</v>
      </c>
      <c r="K65" s="39"/>
      <c r="L65" s="43">
        <v>4335</v>
      </c>
      <c r="M65" s="44">
        <v>4377.5</v>
      </c>
      <c r="N65" s="45">
        <v>4250</v>
      </c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7">
        <f t="shared" si="5"/>
        <v>3</v>
      </c>
      <c r="AB65" s="48">
        <f t="shared" si="6"/>
        <v>4320.84</v>
      </c>
      <c r="AC65" s="48">
        <f t="shared" si="7"/>
        <v>4320.84</v>
      </c>
      <c r="AD65" s="49">
        <f t="shared" si="8"/>
        <v>1.5024815162146188</v>
      </c>
    </row>
    <row r="66" spans="1:30" ht="13.8" x14ac:dyDescent="0.25">
      <c r="A66" s="35">
        <v>49</v>
      </c>
      <c r="B66" s="36" t="s">
        <v>162</v>
      </c>
      <c r="C66" s="37" t="s">
        <v>163</v>
      </c>
      <c r="D66" s="38" t="s">
        <v>67</v>
      </c>
      <c r="E66" s="39">
        <v>1</v>
      </c>
      <c r="F66" s="40"/>
      <c r="G66" s="39"/>
      <c r="H66" s="41"/>
      <c r="I66" s="41"/>
      <c r="J66" s="42">
        <v>1.0379</v>
      </c>
      <c r="K66" s="39"/>
      <c r="L66" s="43">
        <v>5185</v>
      </c>
      <c r="M66" s="44">
        <v>5235.8333333333303</v>
      </c>
      <c r="N66" s="45">
        <v>5083.3333333333303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7">
        <f t="shared" si="5"/>
        <v>3</v>
      </c>
      <c r="AB66" s="48">
        <f t="shared" si="6"/>
        <v>5168.0600000000004</v>
      </c>
      <c r="AC66" s="48">
        <f t="shared" si="7"/>
        <v>5168.0600000000004</v>
      </c>
      <c r="AD66" s="49">
        <f t="shared" si="8"/>
        <v>1.5024825423009978</v>
      </c>
    </row>
    <row r="67" spans="1:30" ht="13.8" x14ac:dyDescent="0.25">
      <c r="A67" s="35">
        <v>50</v>
      </c>
      <c r="B67" s="36" t="s">
        <v>164</v>
      </c>
      <c r="C67" s="37" t="s">
        <v>165</v>
      </c>
      <c r="D67" s="38" t="s">
        <v>67</v>
      </c>
      <c r="E67" s="39">
        <v>1</v>
      </c>
      <c r="F67" s="40"/>
      <c r="G67" s="39"/>
      <c r="H67" s="41"/>
      <c r="I67" s="41"/>
      <c r="J67" s="42">
        <v>1.0379</v>
      </c>
      <c r="K67" s="39"/>
      <c r="L67" s="43">
        <v>3325</v>
      </c>
      <c r="M67" s="44">
        <v>3261.6666666666702</v>
      </c>
      <c r="N67" s="45">
        <v>3166.6666666666702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7">
        <f t="shared" si="5"/>
        <v>3</v>
      </c>
      <c r="AB67" s="48">
        <f t="shared" si="6"/>
        <v>3251.12</v>
      </c>
      <c r="AC67" s="48">
        <f t="shared" si="7"/>
        <v>3251.12</v>
      </c>
      <c r="AD67" s="49">
        <f t="shared" si="8"/>
        <v>2.4512382445663397</v>
      </c>
    </row>
    <row r="68" spans="1:30" ht="13.8" x14ac:dyDescent="0.25">
      <c r="A68" s="35">
        <v>51</v>
      </c>
      <c r="B68" s="36" t="s">
        <v>166</v>
      </c>
      <c r="C68" s="37" t="s">
        <v>167</v>
      </c>
      <c r="D68" s="38" t="s">
        <v>67</v>
      </c>
      <c r="E68" s="39">
        <v>1</v>
      </c>
      <c r="F68" s="40"/>
      <c r="G68" s="39"/>
      <c r="H68" s="41"/>
      <c r="I68" s="41"/>
      <c r="J68" s="42">
        <v>1.0379</v>
      </c>
      <c r="K68" s="39"/>
      <c r="L68" s="43">
        <v>19250</v>
      </c>
      <c r="M68" s="44">
        <v>18883.333333333299</v>
      </c>
      <c r="N68" s="45">
        <v>18333.333333333299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7">
        <f t="shared" si="5"/>
        <v>3</v>
      </c>
      <c r="AB68" s="48">
        <f t="shared" si="6"/>
        <v>18822.23</v>
      </c>
      <c r="AC68" s="48">
        <f t="shared" si="7"/>
        <v>18822.23</v>
      </c>
      <c r="AD68" s="49">
        <f t="shared" si="8"/>
        <v>2.4512439336058445</v>
      </c>
    </row>
    <row r="69" spans="1:30" ht="13.8" x14ac:dyDescent="0.25">
      <c r="A69" s="35">
        <v>52</v>
      </c>
      <c r="B69" s="36" t="s">
        <v>168</v>
      </c>
      <c r="C69" s="37" t="s">
        <v>169</v>
      </c>
      <c r="D69" s="38" t="s">
        <v>67</v>
      </c>
      <c r="E69" s="39">
        <v>1</v>
      </c>
      <c r="F69" s="40"/>
      <c r="G69" s="39"/>
      <c r="H69" s="41"/>
      <c r="I69" s="41"/>
      <c r="J69" s="42">
        <v>1.0379</v>
      </c>
      <c r="K69" s="39"/>
      <c r="L69" s="43">
        <v>3867.5</v>
      </c>
      <c r="M69" s="44">
        <v>3794.1666666666702</v>
      </c>
      <c r="N69" s="45">
        <v>3683.3333333333298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7">
        <f t="shared" si="5"/>
        <v>3</v>
      </c>
      <c r="AB69" s="48">
        <f t="shared" si="6"/>
        <v>3781.67</v>
      </c>
      <c r="AC69" s="48">
        <f t="shared" si="7"/>
        <v>3781.67</v>
      </c>
      <c r="AD69" s="49">
        <f t="shared" si="8"/>
        <v>2.4517597277756908</v>
      </c>
    </row>
    <row r="70" spans="1:30" ht="13.8" x14ac:dyDescent="0.25">
      <c r="A70" s="35">
        <v>53</v>
      </c>
      <c r="B70" s="36" t="s">
        <v>170</v>
      </c>
      <c r="C70" s="37" t="s">
        <v>171</v>
      </c>
      <c r="D70" s="38" t="s">
        <v>67</v>
      </c>
      <c r="E70" s="39">
        <v>1</v>
      </c>
      <c r="F70" s="40"/>
      <c r="G70" s="39"/>
      <c r="H70" s="41"/>
      <c r="I70" s="41"/>
      <c r="J70" s="42">
        <v>1.0379</v>
      </c>
      <c r="K70" s="39"/>
      <c r="L70" s="43">
        <v>11077.5</v>
      </c>
      <c r="M70" s="44">
        <v>10866.666666666701</v>
      </c>
      <c r="N70" s="45">
        <v>10550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7">
        <f t="shared" si="5"/>
        <v>3</v>
      </c>
      <c r="AB70" s="48">
        <f t="shared" si="6"/>
        <v>10831.39</v>
      </c>
      <c r="AC70" s="48">
        <f t="shared" si="7"/>
        <v>10831.39</v>
      </c>
      <c r="AD70" s="49">
        <f t="shared" si="8"/>
        <v>2.4513341865671356</v>
      </c>
    </row>
    <row r="71" spans="1:30" ht="13.8" x14ac:dyDescent="0.25">
      <c r="A71" s="35">
        <v>54</v>
      </c>
      <c r="B71" s="36" t="s">
        <v>172</v>
      </c>
      <c r="C71" s="37" t="s">
        <v>173</v>
      </c>
      <c r="D71" s="38" t="s">
        <v>67</v>
      </c>
      <c r="E71" s="39">
        <v>1</v>
      </c>
      <c r="F71" s="40"/>
      <c r="G71" s="39"/>
      <c r="H71" s="41"/>
      <c r="I71" s="41"/>
      <c r="J71" s="42">
        <v>1.0379</v>
      </c>
      <c r="K71" s="39"/>
      <c r="L71" s="43">
        <v>3150</v>
      </c>
      <c r="M71" s="44">
        <v>3090</v>
      </c>
      <c r="N71" s="45">
        <v>3000</v>
      </c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7">
        <f t="shared" si="5"/>
        <v>3</v>
      </c>
      <c r="AB71" s="48">
        <f t="shared" si="6"/>
        <v>3080</v>
      </c>
      <c r="AC71" s="48">
        <f t="shared" si="7"/>
        <v>3080</v>
      </c>
      <c r="AD71" s="49">
        <f t="shared" si="8"/>
        <v>2.4512449465164772</v>
      </c>
    </row>
    <row r="72" spans="1:30" ht="13.8" x14ac:dyDescent="0.25">
      <c r="A72" s="35">
        <v>55</v>
      </c>
      <c r="B72" s="36" t="s">
        <v>174</v>
      </c>
      <c r="C72" s="37" t="s">
        <v>175</v>
      </c>
      <c r="D72" s="38" t="s">
        <v>67</v>
      </c>
      <c r="E72" s="39">
        <v>1</v>
      </c>
      <c r="F72" s="40"/>
      <c r="G72" s="39"/>
      <c r="H72" s="41"/>
      <c r="I72" s="41"/>
      <c r="J72" s="42">
        <v>1.0379</v>
      </c>
      <c r="K72" s="39"/>
      <c r="L72" s="43">
        <v>6694.1666666666697</v>
      </c>
      <c r="M72" s="44">
        <v>6566.6666666666697</v>
      </c>
      <c r="N72" s="45">
        <v>6375</v>
      </c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7">
        <f t="shared" si="5"/>
        <v>3</v>
      </c>
      <c r="AB72" s="48">
        <f t="shared" si="6"/>
        <v>6545.28</v>
      </c>
      <c r="AC72" s="48">
        <f t="shared" si="7"/>
        <v>6545.28</v>
      </c>
      <c r="AD72" s="49">
        <f t="shared" si="8"/>
        <v>2.4545132611658182</v>
      </c>
    </row>
    <row r="73" spans="1:30" ht="13.8" x14ac:dyDescent="0.25">
      <c r="A73" s="35">
        <v>56</v>
      </c>
      <c r="B73" s="36" t="s">
        <v>176</v>
      </c>
      <c r="C73" s="37" t="s">
        <v>177</v>
      </c>
      <c r="D73" s="38" t="s">
        <v>67</v>
      </c>
      <c r="E73" s="39">
        <v>1</v>
      </c>
      <c r="F73" s="40"/>
      <c r="G73" s="39"/>
      <c r="H73" s="41"/>
      <c r="I73" s="41"/>
      <c r="J73" s="42">
        <v>1.0379</v>
      </c>
      <c r="K73" s="39"/>
      <c r="L73" s="43">
        <v>3841.6666666666702</v>
      </c>
      <c r="M73" s="44">
        <v>3768.3333333333298</v>
      </c>
      <c r="N73" s="45">
        <v>3658.3333333333298</v>
      </c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7">
        <f t="shared" si="5"/>
        <v>3</v>
      </c>
      <c r="AB73" s="48">
        <f t="shared" si="6"/>
        <v>3756.12</v>
      </c>
      <c r="AC73" s="48">
        <f t="shared" si="7"/>
        <v>3756.12</v>
      </c>
      <c r="AD73" s="49">
        <f t="shared" si="8"/>
        <v>2.4566774812537395</v>
      </c>
    </row>
    <row r="74" spans="1:30" ht="13.8" x14ac:dyDescent="0.25">
      <c r="A74" s="35">
        <v>57</v>
      </c>
      <c r="B74" s="36" t="s">
        <v>178</v>
      </c>
      <c r="C74" s="37" t="s">
        <v>179</v>
      </c>
      <c r="D74" s="38" t="s">
        <v>67</v>
      </c>
      <c r="E74" s="39">
        <v>1</v>
      </c>
      <c r="F74" s="40"/>
      <c r="G74" s="39"/>
      <c r="H74" s="41"/>
      <c r="I74" s="41"/>
      <c r="J74" s="42">
        <v>1.0379</v>
      </c>
      <c r="K74" s="39"/>
      <c r="L74" s="43">
        <v>4025</v>
      </c>
      <c r="M74" s="44">
        <v>3948.3333333333298</v>
      </c>
      <c r="N74" s="45">
        <v>3833.3333333333298</v>
      </c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7">
        <f t="shared" si="5"/>
        <v>3</v>
      </c>
      <c r="AB74" s="48">
        <f t="shared" si="6"/>
        <v>3935.56</v>
      </c>
      <c r="AC74" s="48">
        <f t="shared" si="7"/>
        <v>3935.56</v>
      </c>
      <c r="AD74" s="49">
        <f t="shared" si="8"/>
        <v>2.4512421783153009</v>
      </c>
    </row>
    <row r="75" spans="1:30" ht="13.8" x14ac:dyDescent="0.25">
      <c r="A75" s="35">
        <v>58</v>
      </c>
      <c r="B75" s="36" t="s">
        <v>180</v>
      </c>
      <c r="C75" s="37" t="s">
        <v>181</v>
      </c>
      <c r="D75" s="38" t="s">
        <v>67</v>
      </c>
      <c r="E75" s="39">
        <v>1</v>
      </c>
      <c r="F75" s="40"/>
      <c r="G75" s="39"/>
      <c r="H75" s="41"/>
      <c r="I75" s="41"/>
      <c r="J75" s="42">
        <v>1.0379</v>
      </c>
      <c r="K75" s="39"/>
      <c r="L75" s="43">
        <v>85750</v>
      </c>
      <c r="M75" s="44">
        <v>84116.666666666701</v>
      </c>
      <c r="N75" s="45">
        <v>81666.666666666701</v>
      </c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7">
        <f t="shared" si="5"/>
        <v>3</v>
      </c>
      <c r="AB75" s="48">
        <f t="shared" si="6"/>
        <v>83844.45</v>
      </c>
      <c r="AC75" s="48">
        <f t="shared" si="7"/>
        <v>83844.45</v>
      </c>
      <c r="AD75" s="49">
        <f t="shared" si="8"/>
        <v>2.4512447840963163</v>
      </c>
    </row>
    <row r="76" spans="1:30" ht="13.8" x14ac:dyDescent="0.25">
      <c r="A76" s="35">
        <v>59</v>
      </c>
      <c r="B76" s="36" t="s">
        <v>182</v>
      </c>
      <c r="C76" s="37" t="s">
        <v>183</v>
      </c>
      <c r="D76" s="38" t="s">
        <v>67</v>
      </c>
      <c r="E76" s="39">
        <v>1</v>
      </c>
      <c r="F76" s="40"/>
      <c r="G76" s="39"/>
      <c r="H76" s="41"/>
      <c r="I76" s="41"/>
      <c r="J76" s="42">
        <v>1.0379</v>
      </c>
      <c r="K76" s="39"/>
      <c r="L76" s="43">
        <v>12162.5</v>
      </c>
      <c r="M76" s="44">
        <v>11930.833333333299</v>
      </c>
      <c r="N76" s="45">
        <v>11583.333333333299</v>
      </c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7">
        <f t="shared" si="5"/>
        <v>3</v>
      </c>
      <c r="AB76" s="48">
        <f t="shared" si="6"/>
        <v>11892.23</v>
      </c>
      <c r="AC76" s="48">
        <f t="shared" si="7"/>
        <v>11892.23</v>
      </c>
      <c r="AD76" s="49">
        <f t="shared" si="8"/>
        <v>2.4512433433489553</v>
      </c>
    </row>
    <row r="77" spans="1:30" ht="13.8" x14ac:dyDescent="0.25">
      <c r="A77" s="35">
        <v>60</v>
      </c>
      <c r="B77" s="36" t="s">
        <v>184</v>
      </c>
      <c r="C77" s="37" t="s">
        <v>185</v>
      </c>
      <c r="D77" s="38" t="s">
        <v>67</v>
      </c>
      <c r="E77" s="39">
        <v>1</v>
      </c>
      <c r="F77" s="40"/>
      <c r="G77" s="39"/>
      <c r="H77" s="41"/>
      <c r="I77" s="41"/>
      <c r="J77" s="42">
        <v>1.0379</v>
      </c>
      <c r="K77" s="39"/>
      <c r="L77" s="43">
        <v>13125</v>
      </c>
      <c r="M77" s="44">
        <v>12875</v>
      </c>
      <c r="N77" s="45">
        <v>12500</v>
      </c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7">
        <f t="shared" si="5"/>
        <v>3</v>
      </c>
      <c r="AB77" s="48">
        <f t="shared" si="6"/>
        <v>12833.34</v>
      </c>
      <c r="AC77" s="48">
        <f t="shared" si="7"/>
        <v>12833.34</v>
      </c>
      <c r="AD77" s="49">
        <f t="shared" si="8"/>
        <v>2.4512436731431406</v>
      </c>
    </row>
    <row r="78" spans="1:30" ht="13.8" x14ac:dyDescent="0.25">
      <c r="A78" s="35">
        <v>61</v>
      </c>
      <c r="B78" s="36" t="s">
        <v>186</v>
      </c>
      <c r="C78" s="37" t="s">
        <v>187</v>
      </c>
      <c r="D78" s="38" t="s">
        <v>67</v>
      </c>
      <c r="E78" s="39">
        <v>1</v>
      </c>
      <c r="F78" s="40"/>
      <c r="G78" s="39"/>
      <c r="H78" s="41"/>
      <c r="I78" s="41"/>
      <c r="J78" s="42">
        <v>1.0379</v>
      </c>
      <c r="K78" s="39"/>
      <c r="L78" s="43">
        <v>30100</v>
      </c>
      <c r="M78" s="44">
        <v>29526.666666666701</v>
      </c>
      <c r="N78" s="45">
        <v>28666.666666666701</v>
      </c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7">
        <f t="shared" si="5"/>
        <v>3</v>
      </c>
      <c r="AB78" s="48">
        <f t="shared" si="6"/>
        <v>29431.119999999999</v>
      </c>
      <c r="AC78" s="48">
        <f t="shared" si="7"/>
        <v>29431.119999999999</v>
      </c>
      <c r="AD78" s="49">
        <f t="shared" si="8"/>
        <v>2.4512442061829276</v>
      </c>
    </row>
    <row r="79" spans="1:30" ht="13.8" x14ac:dyDescent="0.25">
      <c r="A79" s="35">
        <v>62</v>
      </c>
      <c r="B79" s="36" t="s">
        <v>188</v>
      </c>
      <c r="C79" s="37" t="s">
        <v>189</v>
      </c>
      <c r="D79" s="38" t="s">
        <v>67</v>
      </c>
      <c r="E79" s="39">
        <v>1</v>
      </c>
      <c r="F79" s="40"/>
      <c r="G79" s="39"/>
      <c r="H79" s="41"/>
      <c r="I79" s="41"/>
      <c r="J79" s="42">
        <v>1.0379</v>
      </c>
      <c r="K79" s="39"/>
      <c r="L79" s="43">
        <v>1969.1666666666699</v>
      </c>
      <c r="M79" s="44">
        <v>1931.6666666666699</v>
      </c>
      <c r="N79" s="45">
        <v>1875</v>
      </c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7">
        <f t="shared" si="5"/>
        <v>3</v>
      </c>
      <c r="AB79" s="48">
        <f t="shared" si="6"/>
        <v>1925.28</v>
      </c>
      <c r="AC79" s="48">
        <f t="shared" si="7"/>
        <v>1925.28</v>
      </c>
      <c r="AD79" s="49">
        <f t="shared" si="8"/>
        <v>2.4623596040507976</v>
      </c>
    </row>
    <row r="80" spans="1:30" ht="13.8" x14ac:dyDescent="0.25">
      <c r="A80" s="35">
        <v>63</v>
      </c>
      <c r="B80" s="36" t="s">
        <v>190</v>
      </c>
      <c r="C80" s="37" t="s">
        <v>191</v>
      </c>
      <c r="D80" s="38" t="s">
        <v>67</v>
      </c>
      <c r="E80" s="39">
        <v>1</v>
      </c>
      <c r="F80" s="40"/>
      <c r="G80" s="39"/>
      <c r="H80" s="41"/>
      <c r="I80" s="41"/>
      <c r="J80" s="42">
        <v>1.0379</v>
      </c>
      <c r="K80" s="39"/>
      <c r="L80" s="43">
        <v>29181.666666666701</v>
      </c>
      <c r="M80" s="44">
        <v>27916.666666666701</v>
      </c>
      <c r="N80" s="45">
        <v>27791.666666666701</v>
      </c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7">
        <f t="shared" si="5"/>
        <v>3</v>
      </c>
      <c r="AB80" s="48">
        <f t="shared" si="6"/>
        <v>28296.670000000002</v>
      </c>
      <c r="AC80" s="48">
        <f t="shared" si="7"/>
        <v>28296.670000000002</v>
      </c>
      <c r="AD80" s="49">
        <f t="shared" si="8"/>
        <v>2.7175515444808451</v>
      </c>
    </row>
    <row r="81" spans="1:30" ht="13.8" x14ac:dyDescent="0.25">
      <c r="A81" s="35">
        <v>64</v>
      </c>
      <c r="B81" s="36" t="s">
        <v>192</v>
      </c>
      <c r="C81" s="37" t="s">
        <v>193</v>
      </c>
      <c r="D81" s="38" t="s">
        <v>67</v>
      </c>
      <c r="E81" s="39">
        <v>1</v>
      </c>
      <c r="F81" s="40"/>
      <c r="G81" s="39"/>
      <c r="H81" s="41"/>
      <c r="I81" s="41"/>
      <c r="J81" s="42">
        <v>1.0379</v>
      </c>
      <c r="K81" s="39"/>
      <c r="L81" s="43">
        <v>15750</v>
      </c>
      <c r="M81" s="44">
        <v>15333.333333333299</v>
      </c>
      <c r="N81" s="45">
        <v>15000</v>
      </c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7">
        <f t="shared" si="5"/>
        <v>3</v>
      </c>
      <c r="AB81" s="48">
        <f t="shared" si="6"/>
        <v>15361.12</v>
      </c>
      <c r="AC81" s="48">
        <f t="shared" si="7"/>
        <v>15361.12</v>
      </c>
      <c r="AD81" s="49">
        <f t="shared" si="8"/>
        <v>2.4462461899603829</v>
      </c>
    </row>
    <row r="82" spans="1:30" ht="13.8" x14ac:dyDescent="0.25">
      <c r="A82" s="35">
        <v>65</v>
      </c>
      <c r="B82" s="36" t="s">
        <v>194</v>
      </c>
      <c r="C82" s="37" t="s">
        <v>195</v>
      </c>
      <c r="D82" s="38" t="s">
        <v>67</v>
      </c>
      <c r="E82" s="39">
        <v>1</v>
      </c>
      <c r="F82" s="40"/>
      <c r="G82" s="39"/>
      <c r="H82" s="41"/>
      <c r="I82" s="41"/>
      <c r="J82" s="42">
        <v>1.0379</v>
      </c>
      <c r="K82" s="39"/>
      <c r="L82" s="43">
        <v>29750</v>
      </c>
      <c r="M82" s="44">
        <v>29166.666666666701</v>
      </c>
      <c r="N82" s="45">
        <v>28333.333333333299</v>
      </c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7">
        <f t="shared" ref="AA82:AA113" si="9">COUNTIF(K82:Z82,"&gt;0")</f>
        <v>3</v>
      </c>
      <c r="AB82" s="48">
        <f t="shared" ref="AB82:AB113" si="10">CEILING(SUM(K82:Z82)/COUNTIF(K82:Z82,"&gt;0"),0.01)</f>
        <v>29083.34</v>
      </c>
      <c r="AC82" s="48">
        <f t="shared" ref="AC82:AC113" si="11">AB82*E82</f>
        <v>29083.34</v>
      </c>
      <c r="AD82" s="49">
        <f t="shared" ref="AD82:AD113" si="12">STDEV(K82:Z82)/AB82*100</f>
        <v>2.4481380477957972</v>
      </c>
    </row>
    <row r="83" spans="1:30" ht="13.8" x14ac:dyDescent="0.25">
      <c r="A83" s="35">
        <v>66</v>
      </c>
      <c r="B83" s="36" t="s">
        <v>196</v>
      </c>
      <c r="C83" s="37" t="s">
        <v>197</v>
      </c>
      <c r="D83" s="38" t="s">
        <v>67</v>
      </c>
      <c r="E83" s="39">
        <v>1</v>
      </c>
      <c r="F83" s="40"/>
      <c r="G83" s="39"/>
      <c r="H83" s="41"/>
      <c r="I83" s="41"/>
      <c r="J83" s="42">
        <v>1.0379</v>
      </c>
      <c r="K83" s="39"/>
      <c r="L83" s="43">
        <v>21083.333333333299</v>
      </c>
      <c r="M83" s="44">
        <v>21335</v>
      </c>
      <c r="N83" s="45">
        <v>20916.666666666701</v>
      </c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7">
        <f t="shared" si="9"/>
        <v>3</v>
      </c>
      <c r="AB83" s="48">
        <f t="shared" si="10"/>
        <v>21111.670000000002</v>
      </c>
      <c r="AC83" s="48">
        <f t="shared" si="11"/>
        <v>21111.670000000002</v>
      </c>
      <c r="AD83" s="49">
        <f t="shared" si="12"/>
        <v>0.99755723669760266</v>
      </c>
    </row>
    <row r="84" spans="1:30" ht="13.8" x14ac:dyDescent="0.25">
      <c r="A84" s="35">
        <v>67</v>
      </c>
      <c r="B84" s="36" t="s">
        <v>198</v>
      </c>
      <c r="C84" s="37" t="s">
        <v>199</v>
      </c>
      <c r="D84" s="38" t="s">
        <v>67</v>
      </c>
      <c r="E84" s="39">
        <v>1</v>
      </c>
      <c r="F84" s="40"/>
      <c r="G84" s="39"/>
      <c r="H84" s="41"/>
      <c r="I84" s="41"/>
      <c r="J84" s="42">
        <v>1.0379</v>
      </c>
      <c r="K84" s="39"/>
      <c r="L84" s="43">
        <v>23500</v>
      </c>
      <c r="M84" s="44">
        <v>23800</v>
      </c>
      <c r="N84" s="45">
        <v>23333.333333333299</v>
      </c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7">
        <f t="shared" si="9"/>
        <v>3</v>
      </c>
      <c r="AB84" s="48">
        <f t="shared" si="10"/>
        <v>23544.45</v>
      </c>
      <c r="AC84" s="48">
        <f t="shared" si="11"/>
        <v>23544.45</v>
      </c>
      <c r="AD84" s="49">
        <f t="shared" si="12"/>
        <v>1.0044262214092978</v>
      </c>
    </row>
    <row r="85" spans="1:30" ht="13.8" x14ac:dyDescent="0.25">
      <c r="A85" s="35">
        <v>68</v>
      </c>
      <c r="B85" s="36" t="s">
        <v>200</v>
      </c>
      <c r="C85" s="37" t="s">
        <v>201</v>
      </c>
      <c r="D85" s="38" t="s">
        <v>67</v>
      </c>
      <c r="E85" s="39">
        <v>1</v>
      </c>
      <c r="F85" s="40"/>
      <c r="G85" s="39"/>
      <c r="H85" s="41"/>
      <c r="I85" s="41"/>
      <c r="J85" s="42">
        <v>1.0379</v>
      </c>
      <c r="K85" s="39"/>
      <c r="L85" s="43">
        <v>9333.3333333333303</v>
      </c>
      <c r="M85" s="44">
        <v>9350</v>
      </c>
      <c r="N85" s="45">
        <v>9166.6666666666697</v>
      </c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7">
        <f t="shared" si="9"/>
        <v>3</v>
      </c>
      <c r="AB85" s="48">
        <f t="shared" si="10"/>
        <v>9283.34</v>
      </c>
      <c r="AC85" s="48">
        <f t="shared" si="11"/>
        <v>9283.34</v>
      </c>
      <c r="AD85" s="49">
        <f t="shared" si="12"/>
        <v>1.0920571206588128</v>
      </c>
    </row>
    <row r="86" spans="1:30" ht="13.8" x14ac:dyDescent="0.25">
      <c r="A86" s="35">
        <v>69</v>
      </c>
      <c r="B86" s="36" t="s">
        <v>202</v>
      </c>
      <c r="C86" s="37" t="s">
        <v>203</v>
      </c>
      <c r="D86" s="38" t="s">
        <v>67</v>
      </c>
      <c r="E86" s="39">
        <v>1</v>
      </c>
      <c r="F86" s="40"/>
      <c r="G86" s="39"/>
      <c r="H86" s="41"/>
      <c r="I86" s="41"/>
      <c r="J86" s="42">
        <v>1.0379</v>
      </c>
      <c r="K86" s="39"/>
      <c r="L86" s="43">
        <v>12750</v>
      </c>
      <c r="M86" s="44">
        <v>12835</v>
      </c>
      <c r="N86" s="45">
        <v>12583.333333333299</v>
      </c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7">
        <f t="shared" si="9"/>
        <v>3</v>
      </c>
      <c r="AB86" s="48">
        <f t="shared" si="10"/>
        <v>12722.78</v>
      </c>
      <c r="AC86" s="48">
        <f t="shared" si="11"/>
        <v>12722.78</v>
      </c>
      <c r="AD86" s="49">
        <f t="shared" si="12"/>
        <v>1.0062479434949745</v>
      </c>
    </row>
    <row r="87" spans="1:30" ht="13.8" x14ac:dyDescent="0.25">
      <c r="A87" s="35">
        <v>70</v>
      </c>
      <c r="B87" s="36" t="s">
        <v>204</v>
      </c>
      <c r="C87" s="37" t="s">
        <v>205</v>
      </c>
      <c r="D87" s="38" t="s">
        <v>67</v>
      </c>
      <c r="E87" s="39">
        <v>1</v>
      </c>
      <c r="F87" s="40"/>
      <c r="G87" s="39"/>
      <c r="H87" s="41"/>
      <c r="I87" s="41"/>
      <c r="J87" s="42">
        <v>1.0379</v>
      </c>
      <c r="K87" s="39"/>
      <c r="L87" s="43">
        <v>13005</v>
      </c>
      <c r="M87" s="44">
        <v>13095</v>
      </c>
      <c r="N87" s="45">
        <v>12838.333333333299</v>
      </c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7">
        <f t="shared" si="9"/>
        <v>3</v>
      </c>
      <c r="AB87" s="48">
        <f t="shared" si="10"/>
        <v>12979.45</v>
      </c>
      <c r="AC87" s="48">
        <f t="shared" si="11"/>
        <v>12979.45</v>
      </c>
      <c r="AD87" s="49">
        <f t="shared" si="12"/>
        <v>1.0033377437325011</v>
      </c>
    </row>
    <row r="88" spans="1:30" ht="13.8" x14ac:dyDescent="0.25">
      <c r="A88" s="35">
        <v>71</v>
      </c>
      <c r="B88" s="36" t="s">
        <v>206</v>
      </c>
      <c r="C88" s="37" t="s">
        <v>207</v>
      </c>
      <c r="D88" s="38" t="s">
        <v>67</v>
      </c>
      <c r="E88" s="39">
        <v>1</v>
      </c>
      <c r="F88" s="40"/>
      <c r="G88" s="39"/>
      <c r="H88" s="41"/>
      <c r="I88" s="41"/>
      <c r="J88" s="42">
        <v>1.0379</v>
      </c>
      <c r="K88" s="39"/>
      <c r="L88" s="43">
        <v>3000</v>
      </c>
      <c r="M88" s="44">
        <v>2890</v>
      </c>
      <c r="N88" s="45">
        <v>2833.3333333333298</v>
      </c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7">
        <f t="shared" si="9"/>
        <v>3</v>
      </c>
      <c r="AB88" s="48">
        <f t="shared" si="10"/>
        <v>2907.78</v>
      </c>
      <c r="AC88" s="48">
        <f t="shared" si="11"/>
        <v>2907.78</v>
      </c>
      <c r="AD88" s="49">
        <f t="shared" si="12"/>
        <v>2.9143752990129448</v>
      </c>
    </row>
    <row r="89" spans="1:30" ht="13.8" x14ac:dyDescent="0.25">
      <c r="A89" s="35">
        <v>72</v>
      </c>
      <c r="B89" s="36" t="s">
        <v>208</v>
      </c>
      <c r="C89" s="37" t="s">
        <v>209</v>
      </c>
      <c r="D89" s="38" t="s">
        <v>67</v>
      </c>
      <c r="E89" s="39">
        <v>1</v>
      </c>
      <c r="F89" s="40"/>
      <c r="G89" s="39"/>
      <c r="H89" s="41"/>
      <c r="I89" s="41"/>
      <c r="J89" s="42">
        <v>1.0379</v>
      </c>
      <c r="K89" s="39"/>
      <c r="L89" s="43">
        <v>4916.6666666666697</v>
      </c>
      <c r="M89" s="44">
        <v>4845</v>
      </c>
      <c r="N89" s="45">
        <v>4750</v>
      </c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7">
        <f t="shared" si="9"/>
        <v>3</v>
      </c>
      <c r="AB89" s="48">
        <f t="shared" si="10"/>
        <v>4837.2300000000005</v>
      </c>
      <c r="AC89" s="48">
        <f t="shared" si="11"/>
        <v>4837.2300000000005</v>
      </c>
      <c r="AD89" s="49">
        <f t="shared" si="12"/>
        <v>1.7283675238200429</v>
      </c>
    </row>
    <row r="90" spans="1:30" ht="13.8" x14ac:dyDescent="0.25">
      <c r="A90" s="35">
        <v>73</v>
      </c>
      <c r="B90" s="36" t="s">
        <v>210</v>
      </c>
      <c r="C90" s="37" t="s">
        <v>211</v>
      </c>
      <c r="D90" s="38" t="s">
        <v>67</v>
      </c>
      <c r="E90" s="39">
        <v>1</v>
      </c>
      <c r="F90" s="40"/>
      <c r="G90" s="39"/>
      <c r="H90" s="41"/>
      <c r="I90" s="41"/>
      <c r="J90" s="42">
        <v>1.0379</v>
      </c>
      <c r="K90" s="39"/>
      <c r="L90" s="43">
        <v>1833.3333333333301</v>
      </c>
      <c r="M90" s="44">
        <v>1700</v>
      </c>
      <c r="N90" s="45">
        <v>1666.6666666666699</v>
      </c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7">
        <f t="shared" si="9"/>
        <v>3</v>
      </c>
      <c r="AB90" s="48">
        <f t="shared" si="10"/>
        <v>1733.3400000000001</v>
      </c>
      <c r="AC90" s="48">
        <f t="shared" si="11"/>
        <v>1733.3400000000001</v>
      </c>
      <c r="AD90" s="49">
        <f t="shared" si="12"/>
        <v>5.0879637214174132</v>
      </c>
    </row>
    <row r="91" spans="1:30" ht="13.8" x14ac:dyDescent="0.25">
      <c r="A91" s="35">
        <v>74</v>
      </c>
      <c r="B91" s="36" t="s">
        <v>212</v>
      </c>
      <c r="C91" s="37" t="s">
        <v>213</v>
      </c>
      <c r="D91" s="38" t="s">
        <v>67</v>
      </c>
      <c r="E91" s="39">
        <v>1</v>
      </c>
      <c r="F91" s="40"/>
      <c r="G91" s="39"/>
      <c r="H91" s="41"/>
      <c r="I91" s="41"/>
      <c r="J91" s="42">
        <v>1.0379</v>
      </c>
      <c r="K91" s="39"/>
      <c r="L91" s="43">
        <v>4166.6666666666697</v>
      </c>
      <c r="M91" s="44">
        <v>4080</v>
      </c>
      <c r="N91" s="45">
        <v>4000</v>
      </c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7">
        <f t="shared" si="9"/>
        <v>3</v>
      </c>
      <c r="AB91" s="48">
        <f t="shared" si="10"/>
        <v>4082.23</v>
      </c>
      <c r="AC91" s="48">
        <f t="shared" si="11"/>
        <v>4082.23</v>
      </c>
      <c r="AD91" s="49">
        <f t="shared" si="12"/>
        <v>2.0419122046867519</v>
      </c>
    </row>
    <row r="92" spans="1:30" ht="13.8" x14ac:dyDescent="0.25">
      <c r="A92" s="35">
        <v>75</v>
      </c>
      <c r="B92" s="36" t="s">
        <v>214</v>
      </c>
      <c r="C92" s="37" t="s">
        <v>215</v>
      </c>
      <c r="D92" s="38" t="s">
        <v>67</v>
      </c>
      <c r="E92" s="39">
        <v>1</v>
      </c>
      <c r="F92" s="40"/>
      <c r="G92" s="39"/>
      <c r="H92" s="41"/>
      <c r="I92" s="41"/>
      <c r="J92" s="42">
        <v>1.0379</v>
      </c>
      <c r="K92" s="39"/>
      <c r="L92" s="43">
        <v>4166.6666666666697</v>
      </c>
      <c r="M92" s="44">
        <v>4080</v>
      </c>
      <c r="N92" s="45">
        <v>4000</v>
      </c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7">
        <f t="shared" si="9"/>
        <v>3</v>
      </c>
      <c r="AB92" s="48">
        <f t="shared" si="10"/>
        <v>4082.23</v>
      </c>
      <c r="AC92" s="48">
        <f t="shared" si="11"/>
        <v>4082.23</v>
      </c>
      <c r="AD92" s="49">
        <f t="shared" si="12"/>
        <v>2.0419122046867519</v>
      </c>
    </row>
    <row r="93" spans="1:30" ht="13.8" x14ac:dyDescent="0.25">
      <c r="A93" s="35">
        <v>76</v>
      </c>
      <c r="B93" s="36" t="s">
        <v>216</v>
      </c>
      <c r="C93" s="37" t="s">
        <v>217</v>
      </c>
      <c r="D93" s="38" t="s">
        <v>67</v>
      </c>
      <c r="E93" s="39">
        <v>1</v>
      </c>
      <c r="F93" s="40"/>
      <c r="G93" s="39"/>
      <c r="H93" s="41"/>
      <c r="I93" s="41"/>
      <c r="J93" s="42">
        <v>1.0379</v>
      </c>
      <c r="K93" s="39"/>
      <c r="L93" s="43">
        <v>3458.3333333333298</v>
      </c>
      <c r="M93" s="44">
        <v>3357.5</v>
      </c>
      <c r="N93" s="45">
        <v>3291.6666666666702</v>
      </c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7">
        <f t="shared" si="9"/>
        <v>3</v>
      </c>
      <c r="AB93" s="48">
        <f t="shared" si="10"/>
        <v>3369.17</v>
      </c>
      <c r="AC93" s="48">
        <f t="shared" si="11"/>
        <v>3369.17</v>
      </c>
      <c r="AD93" s="49">
        <f t="shared" si="12"/>
        <v>2.4915216148121333</v>
      </c>
    </row>
    <row r="94" spans="1:30" ht="13.8" x14ac:dyDescent="0.25">
      <c r="A94" s="35">
        <v>77</v>
      </c>
      <c r="B94" s="36" t="s">
        <v>218</v>
      </c>
      <c r="C94" s="37" t="s">
        <v>219</v>
      </c>
      <c r="D94" s="38" t="s">
        <v>67</v>
      </c>
      <c r="E94" s="39">
        <v>1</v>
      </c>
      <c r="F94" s="40"/>
      <c r="G94" s="39"/>
      <c r="H94" s="41"/>
      <c r="I94" s="41"/>
      <c r="J94" s="42">
        <v>1.0379</v>
      </c>
      <c r="K94" s="39"/>
      <c r="L94" s="43">
        <v>7078.3333333333303</v>
      </c>
      <c r="M94" s="44">
        <v>6986.6666666666697</v>
      </c>
      <c r="N94" s="45">
        <v>6850</v>
      </c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7">
        <f t="shared" si="9"/>
        <v>3</v>
      </c>
      <c r="AB94" s="48">
        <f t="shared" si="10"/>
        <v>6971.67</v>
      </c>
      <c r="AC94" s="48">
        <f t="shared" si="11"/>
        <v>6971.67</v>
      </c>
      <c r="AD94" s="49">
        <f t="shared" si="12"/>
        <v>1.6481465849782526</v>
      </c>
    </row>
    <row r="95" spans="1:30" ht="13.8" x14ac:dyDescent="0.25">
      <c r="A95" s="35">
        <v>78</v>
      </c>
      <c r="B95" s="36" t="s">
        <v>220</v>
      </c>
      <c r="C95" s="37" t="s">
        <v>221</v>
      </c>
      <c r="D95" s="38" t="s">
        <v>67</v>
      </c>
      <c r="E95" s="39">
        <v>1</v>
      </c>
      <c r="F95" s="40"/>
      <c r="G95" s="39"/>
      <c r="H95" s="41"/>
      <c r="I95" s="41"/>
      <c r="J95" s="42">
        <v>1.0379</v>
      </c>
      <c r="K95" s="39"/>
      <c r="L95" s="43">
        <v>10228.333333333299</v>
      </c>
      <c r="M95" s="44">
        <v>10200</v>
      </c>
      <c r="N95" s="45">
        <v>10000</v>
      </c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7">
        <f t="shared" si="9"/>
        <v>3</v>
      </c>
      <c r="AB95" s="48">
        <f t="shared" si="10"/>
        <v>10142.780000000001</v>
      </c>
      <c r="AC95" s="48">
        <f t="shared" si="11"/>
        <v>10142.780000000001</v>
      </c>
      <c r="AD95" s="49">
        <f t="shared" si="12"/>
        <v>1.2270608705888737</v>
      </c>
    </row>
    <row r="96" spans="1:30" ht="13.8" x14ac:dyDescent="0.25">
      <c r="A96" s="35">
        <v>79</v>
      </c>
      <c r="B96" s="36" t="s">
        <v>222</v>
      </c>
      <c r="C96" s="37" t="s">
        <v>223</v>
      </c>
      <c r="D96" s="38" t="s">
        <v>67</v>
      </c>
      <c r="E96" s="39">
        <v>1</v>
      </c>
      <c r="F96" s="40"/>
      <c r="G96" s="39"/>
      <c r="H96" s="41"/>
      <c r="I96" s="41"/>
      <c r="J96" s="42">
        <v>1.0379</v>
      </c>
      <c r="K96" s="39"/>
      <c r="L96" s="43">
        <v>5436.6666666666697</v>
      </c>
      <c r="M96" s="44">
        <v>5312.5</v>
      </c>
      <c r="N96" s="45">
        <v>5208.3333333333303</v>
      </c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7">
        <f t="shared" si="9"/>
        <v>3</v>
      </c>
      <c r="AB96" s="48">
        <f t="shared" si="10"/>
        <v>5319.17</v>
      </c>
      <c r="AC96" s="48">
        <f t="shared" si="11"/>
        <v>5319.17</v>
      </c>
      <c r="AD96" s="49">
        <f t="shared" si="12"/>
        <v>2.1490675960951049</v>
      </c>
    </row>
    <row r="97" spans="1:30" ht="13.8" x14ac:dyDescent="0.25">
      <c r="A97" s="35">
        <v>80</v>
      </c>
      <c r="B97" s="36" t="s">
        <v>224</v>
      </c>
      <c r="C97" s="37" t="s">
        <v>225</v>
      </c>
      <c r="D97" s="38" t="s">
        <v>67</v>
      </c>
      <c r="E97" s="39">
        <v>1</v>
      </c>
      <c r="F97" s="40"/>
      <c r="G97" s="39"/>
      <c r="H97" s="41"/>
      <c r="I97" s="41"/>
      <c r="J97" s="42">
        <v>1.0379</v>
      </c>
      <c r="K97" s="39"/>
      <c r="L97" s="43">
        <v>8078.3333333333303</v>
      </c>
      <c r="M97" s="44">
        <v>8006.6666666666697</v>
      </c>
      <c r="N97" s="45">
        <v>7850</v>
      </c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7">
        <f t="shared" si="9"/>
        <v>3</v>
      </c>
      <c r="AB97" s="48">
        <f t="shared" si="10"/>
        <v>7978.34</v>
      </c>
      <c r="AC97" s="48">
        <f t="shared" si="11"/>
        <v>7978.34</v>
      </c>
      <c r="AD97" s="49">
        <f t="shared" si="12"/>
        <v>1.4636347958433473</v>
      </c>
    </row>
    <row r="98" spans="1:30" ht="13.8" x14ac:dyDescent="0.25">
      <c r="A98" s="35">
        <v>81</v>
      </c>
      <c r="B98" s="36" t="s">
        <v>226</v>
      </c>
      <c r="C98" s="37" t="s">
        <v>227</v>
      </c>
      <c r="D98" s="38" t="s">
        <v>67</v>
      </c>
      <c r="E98" s="39">
        <v>1</v>
      </c>
      <c r="F98" s="40"/>
      <c r="G98" s="39"/>
      <c r="H98" s="41"/>
      <c r="I98" s="41"/>
      <c r="J98" s="42">
        <v>1.0379</v>
      </c>
      <c r="K98" s="39"/>
      <c r="L98" s="43">
        <v>7411.6666666666697</v>
      </c>
      <c r="M98" s="44">
        <v>7326.6666666666697</v>
      </c>
      <c r="N98" s="45">
        <v>7183.3333333333303</v>
      </c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7">
        <f t="shared" si="9"/>
        <v>3</v>
      </c>
      <c r="AB98" s="48">
        <f t="shared" si="10"/>
        <v>7307.2300000000005</v>
      </c>
      <c r="AC98" s="48">
        <f t="shared" si="11"/>
        <v>7307.2300000000005</v>
      </c>
      <c r="AD98" s="49">
        <f t="shared" si="12"/>
        <v>1.5792834535490792</v>
      </c>
    </row>
    <row r="99" spans="1:30" ht="13.8" x14ac:dyDescent="0.25">
      <c r="A99" s="35">
        <v>82</v>
      </c>
      <c r="B99" s="36" t="s">
        <v>228</v>
      </c>
      <c r="C99" s="37" t="s">
        <v>229</v>
      </c>
      <c r="D99" s="38" t="s">
        <v>67</v>
      </c>
      <c r="E99" s="39">
        <v>1</v>
      </c>
      <c r="F99" s="40"/>
      <c r="G99" s="39"/>
      <c r="H99" s="41"/>
      <c r="I99" s="41"/>
      <c r="J99" s="42">
        <v>1.0379</v>
      </c>
      <c r="K99" s="39"/>
      <c r="L99" s="43">
        <v>5561.6666666666697</v>
      </c>
      <c r="M99" s="44">
        <v>5440</v>
      </c>
      <c r="N99" s="45">
        <v>5333.3333333333303</v>
      </c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7">
        <f t="shared" si="9"/>
        <v>3</v>
      </c>
      <c r="AB99" s="48">
        <f t="shared" si="10"/>
        <v>5445</v>
      </c>
      <c r="AC99" s="48">
        <f t="shared" si="11"/>
        <v>5445</v>
      </c>
      <c r="AD99" s="49">
        <f t="shared" si="12"/>
        <v>2.0982323956675017</v>
      </c>
    </row>
    <row r="100" spans="1:30" ht="13.8" x14ac:dyDescent="0.25">
      <c r="A100" s="35">
        <v>83</v>
      </c>
      <c r="B100" s="36" t="s">
        <v>230</v>
      </c>
      <c r="C100" s="37" t="s">
        <v>231</v>
      </c>
      <c r="D100" s="38" t="s">
        <v>67</v>
      </c>
      <c r="E100" s="39">
        <v>1</v>
      </c>
      <c r="F100" s="40"/>
      <c r="G100" s="39"/>
      <c r="H100" s="41"/>
      <c r="I100" s="41"/>
      <c r="J100" s="42">
        <v>1.0379</v>
      </c>
      <c r="K100" s="39"/>
      <c r="L100" s="43">
        <v>13910</v>
      </c>
      <c r="M100" s="44">
        <v>13642.5</v>
      </c>
      <c r="N100" s="45">
        <v>13375</v>
      </c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7">
        <f t="shared" si="9"/>
        <v>3</v>
      </c>
      <c r="AB100" s="48">
        <f t="shared" si="10"/>
        <v>13642.5</v>
      </c>
      <c r="AC100" s="48">
        <f t="shared" si="11"/>
        <v>13642.5</v>
      </c>
      <c r="AD100" s="49">
        <f t="shared" si="12"/>
        <v>1.9607843137254901</v>
      </c>
    </row>
    <row r="101" spans="1:30" ht="13.8" x14ac:dyDescent="0.25">
      <c r="A101" s="35">
        <v>84</v>
      </c>
      <c r="B101" s="36" t="s">
        <v>232</v>
      </c>
      <c r="C101" s="37" t="s">
        <v>233</v>
      </c>
      <c r="D101" s="38" t="s">
        <v>67</v>
      </c>
      <c r="E101" s="39">
        <v>1</v>
      </c>
      <c r="F101" s="40"/>
      <c r="G101" s="39"/>
      <c r="H101" s="41"/>
      <c r="I101" s="41"/>
      <c r="J101" s="42">
        <v>1.0379</v>
      </c>
      <c r="K101" s="39"/>
      <c r="L101" s="43">
        <v>12176.666666666701</v>
      </c>
      <c r="M101" s="44">
        <v>11942.5</v>
      </c>
      <c r="N101" s="45">
        <v>11708.333333333299</v>
      </c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7">
        <f t="shared" si="9"/>
        <v>3</v>
      </c>
      <c r="AB101" s="48">
        <f t="shared" si="10"/>
        <v>11942.5</v>
      </c>
      <c r="AC101" s="48">
        <f t="shared" si="11"/>
        <v>11942.5</v>
      </c>
      <c r="AD101" s="49">
        <f t="shared" si="12"/>
        <v>1.9607843137257746</v>
      </c>
    </row>
    <row r="102" spans="1:30" ht="13.8" x14ac:dyDescent="0.25">
      <c r="A102" s="35">
        <v>85</v>
      </c>
      <c r="B102" s="36" t="s">
        <v>234</v>
      </c>
      <c r="C102" s="37" t="s">
        <v>235</v>
      </c>
      <c r="D102" s="38" t="s">
        <v>67</v>
      </c>
      <c r="E102" s="39">
        <v>1</v>
      </c>
      <c r="F102" s="40"/>
      <c r="G102" s="39"/>
      <c r="H102" s="41"/>
      <c r="I102" s="41"/>
      <c r="J102" s="42">
        <v>1.0379</v>
      </c>
      <c r="K102" s="39"/>
      <c r="L102" s="43">
        <v>4160</v>
      </c>
      <c r="M102" s="44">
        <v>4080</v>
      </c>
      <c r="N102" s="45">
        <v>4000</v>
      </c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7">
        <f t="shared" si="9"/>
        <v>3</v>
      </c>
      <c r="AB102" s="48">
        <f t="shared" si="10"/>
        <v>4080</v>
      </c>
      <c r="AC102" s="48">
        <f t="shared" si="11"/>
        <v>4080</v>
      </c>
      <c r="AD102" s="49">
        <f t="shared" si="12"/>
        <v>1.9607843137254901</v>
      </c>
    </row>
    <row r="103" spans="1:30" ht="13.8" x14ac:dyDescent="0.25">
      <c r="A103" s="35">
        <v>86</v>
      </c>
      <c r="B103" s="36" t="s">
        <v>236</v>
      </c>
      <c r="C103" s="37" t="s">
        <v>237</v>
      </c>
      <c r="D103" s="38" t="s">
        <v>67</v>
      </c>
      <c r="E103" s="39">
        <v>1</v>
      </c>
      <c r="F103" s="40"/>
      <c r="G103" s="39"/>
      <c r="H103" s="41"/>
      <c r="I103" s="41"/>
      <c r="J103" s="42">
        <v>1.0379</v>
      </c>
      <c r="K103" s="39"/>
      <c r="L103" s="43">
        <v>2696.6666666666702</v>
      </c>
      <c r="M103" s="44">
        <v>2645</v>
      </c>
      <c r="N103" s="45">
        <v>2593.3333333333298</v>
      </c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7">
        <f t="shared" si="9"/>
        <v>3</v>
      </c>
      <c r="AB103" s="48">
        <f t="shared" si="10"/>
        <v>2645</v>
      </c>
      <c r="AC103" s="48">
        <f t="shared" si="11"/>
        <v>2645</v>
      </c>
      <c r="AD103" s="49">
        <f t="shared" si="12"/>
        <v>1.9533711405168301</v>
      </c>
    </row>
    <row r="104" spans="1:30" ht="13.8" x14ac:dyDescent="0.25">
      <c r="A104" s="35">
        <v>87</v>
      </c>
      <c r="B104" s="36" t="s">
        <v>238</v>
      </c>
      <c r="C104" s="37" t="s">
        <v>239</v>
      </c>
      <c r="D104" s="38" t="s">
        <v>67</v>
      </c>
      <c r="E104" s="39">
        <v>1</v>
      </c>
      <c r="F104" s="40"/>
      <c r="G104" s="39"/>
      <c r="H104" s="41"/>
      <c r="I104" s="41"/>
      <c r="J104" s="42">
        <v>1.0379</v>
      </c>
      <c r="K104" s="39"/>
      <c r="L104" s="43">
        <v>6240</v>
      </c>
      <c r="M104" s="44">
        <v>6120</v>
      </c>
      <c r="N104" s="45">
        <v>6000</v>
      </c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7">
        <f t="shared" si="9"/>
        <v>3</v>
      </c>
      <c r="AB104" s="48">
        <f t="shared" si="10"/>
        <v>6120</v>
      </c>
      <c r="AC104" s="48">
        <f t="shared" si="11"/>
        <v>6120</v>
      </c>
      <c r="AD104" s="49">
        <f t="shared" si="12"/>
        <v>1.9607843137254901</v>
      </c>
    </row>
    <row r="105" spans="1:30" ht="13.8" x14ac:dyDescent="0.25">
      <c r="A105" s="35">
        <v>88</v>
      </c>
      <c r="B105" s="36" t="s">
        <v>240</v>
      </c>
      <c r="C105" s="37" t="s">
        <v>241</v>
      </c>
      <c r="D105" s="38" t="s">
        <v>67</v>
      </c>
      <c r="E105" s="39">
        <v>1</v>
      </c>
      <c r="F105" s="40"/>
      <c r="G105" s="39"/>
      <c r="H105" s="41"/>
      <c r="I105" s="41"/>
      <c r="J105" s="42">
        <v>1.0379</v>
      </c>
      <c r="K105" s="39"/>
      <c r="L105" s="43">
        <v>3726.6666666666702</v>
      </c>
      <c r="M105" s="44">
        <v>3655</v>
      </c>
      <c r="N105" s="45">
        <v>3583.3333333333298</v>
      </c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7">
        <f t="shared" si="9"/>
        <v>3</v>
      </c>
      <c r="AB105" s="48">
        <f t="shared" si="10"/>
        <v>3655</v>
      </c>
      <c r="AC105" s="48">
        <f t="shared" si="11"/>
        <v>3655</v>
      </c>
      <c r="AD105" s="49">
        <f t="shared" si="12"/>
        <v>1.9607843137255856</v>
      </c>
    </row>
    <row r="106" spans="1:30" ht="13.8" x14ac:dyDescent="0.25">
      <c r="A106" s="35">
        <v>89</v>
      </c>
      <c r="B106" s="36" t="s">
        <v>242</v>
      </c>
      <c r="C106" s="37" t="s">
        <v>243</v>
      </c>
      <c r="D106" s="38" t="s">
        <v>67</v>
      </c>
      <c r="E106" s="39">
        <v>1</v>
      </c>
      <c r="F106" s="40"/>
      <c r="G106" s="39"/>
      <c r="H106" s="41"/>
      <c r="I106" s="41"/>
      <c r="J106" s="42">
        <v>1.0379</v>
      </c>
      <c r="K106" s="39"/>
      <c r="L106" s="43">
        <v>6413.3333333333303</v>
      </c>
      <c r="M106" s="44">
        <v>6290</v>
      </c>
      <c r="N106" s="45">
        <v>6166.6666666666697</v>
      </c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7">
        <f t="shared" si="9"/>
        <v>3</v>
      </c>
      <c r="AB106" s="48">
        <f t="shared" si="10"/>
        <v>6290</v>
      </c>
      <c r="AC106" s="48">
        <f t="shared" si="11"/>
        <v>6290</v>
      </c>
      <c r="AD106" s="49">
        <f t="shared" si="12"/>
        <v>1.9607843137254419</v>
      </c>
    </row>
    <row r="107" spans="1:30" ht="13.8" x14ac:dyDescent="0.25">
      <c r="A107" s="35">
        <v>90</v>
      </c>
      <c r="B107" s="36" t="s">
        <v>244</v>
      </c>
      <c r="C107" s="37" t="s">
        <v>245</v>
      </c>
      <c r="D107" s="38" t="s">
        <v>67</v>
      </c>
      <c r="E107" s="39">
        <v>1</v>
      </c>
      <c r="F107" s="40"/>
      <c r="G107" s="39"/>
      <c r="H107" s="41"/>
      <c r="I107" s="41"/>
      <c r="J107" s="42">
        <v>1.0379</v>
      </c>
      <c r="K107" s="39"/>
      <c r="L107" s="43">
        <v>5200</v>
      </c>
      <c r="M107" s="44">
        <v>5100</v>
      </c>
      <c r="N107" s="45">
        <v>5000</v>
      </c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7">
        <f t="shared" si="9"/>
        <v>3</v>
      </c>
      <c r="AB107" s="48">
        <f t="shared" si="10"/>
        <v>5100</v>
      </c>
      <c r="AC107" s="48">
        <f t="shared" si="11"/>
        <v>5100</v>
      </c>
      <c r="AD107" s="49">
        <f t="shared" si="12"/>
        <v>1.9607843137254901</v>
      </c>
    </row>
    <row r="108" spans="1:30" ht="13.8" x14ac:dyDescent="0.25">
      <c r="A108" s="35">
        <v>91</v>
      </c>
      <c r="B108" s="36" t="s">
        <v>246</v>
      </c>
      <c r="C108" s="37" t="s">
        <v>247</v>
      </c>
      <c r="D108" s="38" t="s">
        <v>67</v>
      </c>
      <c r="E108" s="39">
        <v>1</v>
      </c>
      <c r="F108" s="40"/>
      <c r="G108" s="39"/>
      <c r="H108" s="41"/>
      <c r="I108" s="41"/>
      <c r="J108" s="42">
        <v>1.0379</v>
      </c>
      <c r="K108" s="39"/>
      <c r="L108" s="43">
        <v>5200</v>
      </c>
      <c r="M108" s="44">
        <v>5100</v>
      </c>
      <c r="N108" s="45">
        <v>5000</v>
      </c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7">
        <f t="shared" si="9"/>
        <v>3</v>
      </c>
      <c r="AB108" s="48">
        <f t="shared" si="10"/>
        <v>5100</v>
      </c>
      <c r="AC108" s="48">
        <f t="shared" si="11"/>
        <v>5100</v>
      </c>
      <c r="AD108" s="49">
        <f t="shared" si="12"/>
        <v>1.9607843137254901</v>
      </c>
    </row>
    <row r="109" spans="1:30" ht="13.8" x14ac:dyDescent="0.25">
      <c r="A109" s="35">
        <v>92</v>
      </c>
      <c r="B109" s="36" t="s">
        <v>248</v>
      </c>
      <c r="C109" s="37" t="s">
        <v>249</v>
      </c>
      <c r="D109" s="38" t="s">
        <v>67</v>
      </c>
      <c r="E109" s="39">
        <v>1</v>
      </c>
      <c r="F109" s="40"/>
      <c r="G109" s="39"/>
      <c r="H109" s="41"/>
      <c r="I109" s="41"/>
      <c r="J109" s="42">
        <v>1.0379</v>
      </c>
      <c r="K109" s="39"/>
      <c r="L109" s="43">
        <v>14126.666666666701</v>
      </c>
      <c r="M109" s="44">
        <v>13855</v>
      </c>
      <c r="N109" s="45">
        <v>13583.333333333299</v>
      </c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7">
        <f t="shared" si="9"/>
        <v>3</v>
      </c>
      <c r="AB109" s="48">
        <f t="shared" si="10"/>
        <v>13855</v>
      </c>
      <c r="AC109" s="48">
        <f t="shared" si="11"/>
        <v>13855</v>
      </c>
      <c r="AD109" s="49">
        <f t="shared" si="12"/>
        <v>1.960784313725735</v>
      </c>
    </row>
    <row r="110" spans="1:30" ht="13.8" x14ac:dyDescent="0.25">
      <c r="A110" s="35">
        <v>93</v>
      </c>
      <c r="B110" s="36" t="s">
        <v>250</v>
      </c>
      <c r="C110" s="37" t="s">
        <v>251</v>
      </c>
      <c r="D110" s="38" t="s">
        <v>67</v>
      </c>
      <c r="E110" s="39">
        <v>1</v>
      </c>
      <c r="F110" s="40"/>
      <c r="G110" s="39"/>
      <c r="H110" s="41"/>
      <c r="I110" s="41"/>
      <c r="J110" s="42">
        <v>1.0379</v>
      </c>
      <c r="K110" s="39"/>
      <c r="L110" s="43">
        <v>32240</v>
      </c>
      <c r="M110" s="44">
        <v>31620</v>
      </c>
      <c r="N110" s="45">
        <v>31000</v>
      </c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7">
        <f t="shared" si="9"/>
        <v>3</v>
      </c>
      <c r="AB110" s="48">
        <f t="shared" si="10"/>
        <v>31620</v>
      </c>
      <c r="AC110" s="48">
        <f t="shared" si="11"/>
        <v>31620</v>
      </c>
      <c r="AD110" s="49">
        <f t="shared" si="12"/>
        <v>1.9607843137254901</v>
      </c>
    </row>
    <row r="111" spans="1:30" ht="13.8" x14ac:dyDescent="0.25">
      <c r="A111" s="35">
        <v>94</v>
      </c>
      <c r="B111" s="36" t="s">
        <v>252</v>
      </c>
      <c r="C111" s="37" t="s">
        <v>253</v>
      </c>
      <c r="D111" s="38" t="s">
        <v>67</v>
      </c>
      <c r="E111" s="39">
        <v>1</v>
      </c>
      <c r="F111" s="40"/>
      <c r="G111" s="39"/>
      <c r="H111" s="41"/>
      <c r="I111" s="41"/>
      <c r="J111" s="42">
        <v>1.0379</v>
      </c>
      <c r="K111" s="39"/>
      <c r="L111" s="43">
        <v>441.66666666666703</v>
      </c>
      <c r="M111" s="44">
        <v>433.33333333333297</v>
      </c>
      <c r="N111" s="45">
        <v>425</v>
      </c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7">
        <f t="shared" si="9"/>
        <v>3</v>
      </c>
      <c r="AB111" s="48">
        <f t="shared" si="10"/>
        <v>433.34000000000003</v>
      </c>
      <c r="AC111" s="48">
        <f t="shared" si="11"/>
        <v>433.34000000000003</v>
      </c>
      <c r="AD111" s="49">
        <f t="shared" si="12"/>
        <v>1.9230473377333068</v>
      </c>
    </row>
    <row r="112" spans="1:30" ht="13.8" x14ac:dyDescent="0.25">
      <c r="A112" s="35">
        <v>95</v>
      </c>
      <c r="B112" s="36" t="s">
        <v>254</v>
      </c>
      <c r="C112" s="37" t="s">
        <v>255</v>
      </c>
      <c r="D112" s="38" t="s">
        <v>67</v>
      </c>
      <c r="E112" s="39">
        <v>1</v>
      </c>
      <c r="F112" s="40"/>
      <c r="G112" s="39"/>
      <c r="H112" s="41"/>
      <c r="I112" s="41"/>
      <c r="J112" s="42">
        <v>1.0379</v>
      </c>
      <c r="K112" s="39"/>
      <c r="L112" s="43">
        <v>5720</v>
      </c>
      <c r="M112" s="44">
        <v>5610</v>
      </c>
      <c r="N112" s="45">
        <v>5500</v>
      </c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7">
        <f t="shared" si="9"/>
        <v>3</v>
      </c>
      <c r="AB112" s="48">
        <f t="shared" si="10"/>
        <v>5610</v>
      </c>
      <c r="AC112" s="48">
        <f t="shared" si="11"/>
        <v>5610</v>
      </c>
      <c r="AD112" s="49">
        <f t="shared" si="12"/>
        <v>1.9607843137254901</v>
      </c>
    </row>
    <row r="113" spans="1:30" ht="13.8" x14ac:dyDescent="0.25">
      <c r="A113" s="35">
        <v>96</v>
      </c>
      <c r="B113" s="36" t="s">
        <v>256</v>
      </c>
      <c r="C113" s="37" t="s">
        <v>257</v>
      </c>
      <c r="D113" s="38" t="s">
        <v>67</v>
      </c>
      <c r="E113" s="39">
        <v>1</v>
      </c>
      <c r="F113" s="40"/>
      <c r="G113" s="39"/>
      <c r="H113" s="41"/>
      <c r="I113" s="41"/>
      <c r="J113" s="42">
        <v>1.0379</v>
      </c>
      <c r="K113" s="39"/>
      <c r="L113" s="43">
        <v>4766.6666666666697</v>
      </c>
      <c r="M113" s="44">
        <v>4675</v>
      </c>
      <c r="N113" s="45">
        <v>4583.3333333333303</v>
      </c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7">
        <f t="shared" si="9"/>
        <v>3</v>
      </c>
      <c r="AB113" s="48">
        <f t="shared" si="10"/>
        <v>4675</v>
      </c>
      <c r="AC113" s="48">
        <f t="shared" si="11"/>
        <v>4675</v>
      </c>
      <c r="AD113" s="49">
        <f t="shared" si="12"/>
        <v>1.960784313725555</v>
      </c>
    </row>
    <row r="114" spans="1:30" ht="13.8" x14ac:dyDescent="0.25">
      <c r="A114" s="35">
        <v>97</v>
      </c>
      <c r="B114" s="36" t="s">
        <v>258</v>
      </c>
      <c r="C114" s="37" t="s">
        <v>259</v>
      </c>
      <c r="D114" s="38" t="s">
        <v>67</v>
      </c>
      <c r="E114" s="39">
        <v>1</v>
      </c>
      <c r="F114" s="40"/>
      <c r="G114" s="39"/>
      <c r="H114" s="41"/>
      <c r="I114" s="41"/>
      <c r="J114" s="42">
        <v>1.0379</v>
      </c>
      <c r="K114" s="39"/>
      <c r="L114" s="43">
        <v>3986.6666666666702</v>
      </c>
      <c r="M114" s="44">
        <v>3910</v>
      </c>
      <c r="N114" s="45">
        <v>3833.3333333333298</v>
      </c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7">
        <f t="shared" ref="AA114:AA145" si="13">COUNTIF(K114:Z114,"&gt;0")</f>
        <v>3</v>
      </c>
      <c r="AB114" s="48">
        <f t="shared" ref="AB114:AB145" si="14">CEILING(SUM(K114:Z114)/COUNTIF(K114:Z114,"&gt;0"),0.01)</f>
        <v>3910</v>
      </c>
      <c r="AC114" s="48">
        <f t="shared" ref="AC114:AC145" si="15">AB114*E114</f>
        <v>3910</v>
      </c>
      <c r="AD114" s="49">
        <f t="shared" ref="AD114:AD145" si="16">STDEV(K114:Z114)/AB114*100</f>
        <v>1.9607843137255794</v>
      </c>
    </row>
    <row r="115" spans="1:30" ht="13.8" x14ac:dyDescent="0.25">
      <c r="A115" s="35">
        <v>98</v>
      </c>
      <c r="B115" s="36" t="s">
        <v>260</v>
      </c>
      <c r="C115" s="37" t="s">
        <v>261</v>
      </c>
      <c r="D115" s="38" t="s">
        <v>67</v>
      </c>
      <c r="E115" s="39">
        <v>1</v>
      </c>
      <c r="F115" s="40"/>
      <c r="G115" s="39"/>
      <c r="H115" s="41"/>
      <c r="I115" s="41"/>
      <c r="J115" s="42">
        <v>1.0379</v>
      </c>
      <c r="K115" s="39"/>
      <c r="L115" s="43">
        <v>3553.3333333333298</v>
      </c>
      <c r="M115" s="44">
        <v>3485</v>
      </c>
      <c r="N115" s="45">
        <v>3416.6666666666702</v>
      </c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7">
        <f t="shared" si="13"/>
        <v>3</v>
      </c>
      <c r="AB115" s="48">
        <f t="shared" si="14"/>
        <v>3485</v>
      </c>
      <c r="AC115" s="48">
        <f t="shared" si="15"/>
        <v>3485</v>
      </c>
      <c r="AD115" s="49">
        <f t="shared" si="16"/>
        <v>1.9607843137253902</v>
      </c>
    </row>
    <row r="116" spans="1:30" ht="13.8" x14ac:dyDescent="0.25">
      <c r="A116" s="35">
        <v>99</v>
      </c>
      <c r="B116" s="36" t="s">
        <v>262</v>
      </c>
      <c r="C116" s="37" t="s">
        <v>263</v>
      </c>
      <c r="D116" s="38" t="s">
        <v>67</v>
      </c>
      <c r="E116" s="39">
        <v>1</v>
      </c>
      <c r="F116" s="40"/>
      <c r="G116" s="39"/>
      <c r="H116" s="41"/>
      <c r="I116" s="41"/>
      <c r="J116" s="42">
        <v>1.0379</v>
      </c>
      <c r="K116" s="39"/>
      <c r="L116" s="43">
        <v>5373.3333333333303</v>
      </c>
      <c r="M116" s="44">
        <v>5270</v>
      </c>
      <c r="N116" s="45">
        <v>5166.6666666666697</v>
      </c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7">
        <f t="shared" si="13"/>
        <v>3</v>
      </c>
      <c r="AB116" s="48">
        <f t="shared" si="14"/>
        <v>5270</v>
      </c>
      <c r="AC116" s="48">
        <f t="shared" si="15"/>
        <v>5270</v>
      </c>
      <c r="AD116" s="49">
        <f t="shared" si="16"/>
        <v>1.9607843137254326</v>
      </c>
    </row>
    <row r="117" spans="1:30" ht="13.8" x14ac:dyDescent="0.25">
      <c r="A117" s="35">
        <v>100</v>
      </c>
      <c r="B117" s="36" t="s">
        <v>264</v>
      </c>
      <c r="C117" s="37" t="s">
        <v>265</v>
      </c>
      <c r="D117" s="38" t="s">
        <v>67</v>
      </c>
      <c r="E117" s="39">
        <v>1</v>
      </c>
      <c r="F117" s="40"/>
      <c r="G117" s="39"/>
      <c r="H117" s="41"/>
      <c r="I117" s="41"/>
      <c r="J117" s="42">
        <v>1.0379</v>
      </c>
      <c r="K117" s="39"/>
      <c r="L117" s="43">
        <v>5546.6666666666697</v>
      </c>
      <c r="M117" s="44">
        <v>5440</v>
      </c>
      <c r="N117" s="45">
        <v>5333.3333333333303</v>
      </c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7">
        <f t="shared" si="13"/>
        <v>3</v>
      </c>
      <c r="AB117" s="48">
        <f t="shared" si="14"/>
        <v>5440</v>
      </c>
      <c r="AC117" s="48">
        <f t="shared" si="15"/>
        <v>5440</v>
      </c>
      <c r="AD117" s="49">
        <f t="shared" si="16"/>
        <v>1.9607843137255461</v>
      </c>
    </row>
    <row r="118" spans="1:30" ht="13.8" x14ac:dyDescent="0.25">
      <c r="A118" s="35">
        <v>101</v>
      </c>
      <c r="B118" s="36" t="s">
        <v>266</v>
      </c>
      <c r="C118" s="37" t="s">
        <v>267</v>
      </c>
      <c r="D118" s="38" t="s">
        <v>67</v>
      </c>
      <c r="E118" s="39">
        <v>1</v>
      </c>
      <c r="F118" s="40"/>
      <c r="G118" s="39"/>
      <c r="H118" s="41"/>
      <c r="I118" s="41"/>
      <c r="J118" s="42">
        <v>1.0379</v>
      </c>
      <c r="K118" s="39"/>
      <c r="L118" s="43">
        <v>5026.6666666666697</v>
      </c>
      <c r="M118" s="44">
        <v>4930</v>
      </c>
      <c r="N118" s="45">
        <v>4833.3333333333303</v>
      </c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7">
        <f t="shared" si="13"/>
        <v>3</v>
      </c>
      <c r="AB118" s="48">
        <f t="shared" si="14"/>
        <v>4930</v>
      </c>
      <c r="AC118" s="48">
        <f t="shared" si="15"/>
        <v>4930</v>
      </c>
      <c r="AD118" s="49">
        <f t="shared" si="16"/>
        <v>1.9607843137255516</v>
      </c>
    </row>
    <row r="119" spans="1:30" ht="13.8" x14ac:dyDescent="0.25">
      <c r="A119" s="35">
        <v>102</v>
      </c>
      <c r="B119" s="36" t="s">
        <v>268</v>
      </c>
      <c r="C119" s="37" t="s">
        <v>269</v>
      </c>
      <c r="D119" s="38" t="s">
        <v>67</v>
      </c>
      <c r="E119" s="39">
        <v>1</v>
      </c>
      <c r="F119" s="40"/>
      <c r="G119" s="39"/>
      <c r="H119" s="41"/>
      <c r="I119" s="41"/>
      <c r="J119" s="42">
        <v>1.0379</v>
      </c>
      <c r="K119" s="39"/>
      <c r="L119" s="43">
        <v>1596.6666666666699</v>
      </c>
      <c r="M119" s="44">
        <v>1565.8333333333301</v>
      </c>
      <c r="N119" s="45">
        <v>1535</v>
      </c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7">
        <f t="shared" si="13"/>
        <v>3</v>
      </c>
      <c r="AB119" s="48">
        <f t="shared" si="14"/>
        <v>1565.8400000000001</v>
      </c>
      <c r="AC119" s="48">
        <f t="shared" si="15"/>
        <v>1565.8400000000001</v>
      </c>
      <c r="AD119" s="49">
        <f t="shared" si="16"/>
        <v>1.9691241335854852</v>
      </c>
    </row>
    <row r="120" spans="1:30" ht="13.8" x14ac:dyDescent="0.25">
      <c r="A120" s="35">
        <v>103</v>
      </c>
      <c r="B120" s="36" t="s">
        <v>270</v>
      </c>
      <c r="C120" s="37" t="s">
        <v>271</v>
      </c>
      <c r="D120" s="38" t="s">
        <v>67</v>
      </c>
      <c r="E120" s="39">
        <v>1</v>
      </c>
      <c r="F120" s="40"/>
      <c r="G120" s="39"/>
      <c r="H120" s="41"/>
      <c r="I120" s="41"/>
      <c r="J120" s="42">
        <v>1.0379</v>
      </c>
      <c r="K120" s="39"/>
      <c r="L120" s="43">
        <v>2785.8333333333298</v>
      </c>
      <c r="M120" s="44">
        <v>2731.6666666666702</v>
      </c>
      <c r="N120" s="45">
        <v>2678.3333333333298</v>
      </c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7">
        <f t="shared" si="13"/>
        <v>3</v>
      </c>
      <c r="AB120" s="48">
        <f t="shared" si="14"/>
        <v>2731.9500000000003</v>
      </c>
      <c r="AC120" s="48">
        <f t="shared" si="15"/>
        <v>2731.9500000000003</v>
      </c>
      <c r="AD120" s="49">
        <f t="shared" si="16"/>
        <v>1.9674788457450143</v>
      </c>
    </row>
    <row r="121" spans="1:30" ht="13.8" x14ac:dyDescent="0.25">
      <c r="A121" s="35">
        <v>104</v>
      </c>
      <c r="B121" s="36" t="s">
        <v>272</v>
      </c>
      <c r="C121" s="37" t="s">
        <v>273</v>
      </c>
      <c r="D121" s="38" t="s">
        <v>67</v>
      </c>
      <c r="E121" s="39">
        <v>1</v>
      </c>
      <c r="F121" s="40"/>
      <c r="G121" s="39"/>
      <c r="H121" s="41"/>
      <c r="I121" s="41"/>
      <c r="J121" s="42">
        <v>1.0379</v>
      </c>
      <c r="K121" s="39"/>
      <c r="L121" s="43">
        <v>5581.6666666666697</v>
      </c>
      <c r="M121" s="44">
        <v>5474.1666666666697</v>
      </c>
      <c r="N121" s="45">
        <v>5366.6666666666697</v>
      </c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7">
        <f t="shared" si="13"/>
        <v>3</v>
      </c>
      <c r="AB121" s="48">
        <f t="shared" si="14"/>
        <v>5474.17</v>
      </c>
      <c r="AC121" s="48">
        <f t="shared" si="15"/>
        <v>5474.17</v>
      </c>
      <c r="AD121" s="49">
        <f t="shared" si="16"/>
        <v>1.9637680232802415</v>
      </c>
    </row>
    <row r="122" spans="1:30" ht="13.8" x14ac:dyDescent="0.25">
      <c r="A122" s="35">
        <v>105</v>
      </c>
      <c r="B122" s="36" t="s">
        <v>274</v>
      </c>
      <c r="C122" s="37" t="s">
        <v>275</v>
      </c>
      <c r="D122" s="38" t="s">
        <v>67</v>
      </c>
      <c r="E122" s="39">
        <v>1</v>
      </c>
      <c r="F122" s="40"/>
      <c r="G122" s="39"/>
      <c r="H122" s="41"/>
      <c r="I122" s="41"/>
      <c r="J122" s="42">
        <v>1.0379</v>
      </c>
      <c r="K122" s="39"/>
      <c r="L122" s="43">
        <v>1906.6666666666699</v>
      </c>
      <c r="M122" s="44">
        <v>1870</v>
      </c>
      <c r="N122" s="45">
        <v>1833.3333333333301</v>
      </c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7">
        <f t="shared" si="13"/>
        <v>3</v>
      </c>
      <c r="AB122" s="48">
        <f t="shared" si="14"/>
        <v>1870</v>
      </c>
      <c r="AC122" s="48">
        <f t="shared" si="15"/>
        <v>1870</v>
      </c>
      <c r="AD122" s="49">
        <f t="shared" si="16"/>
        <v>1.9607843137256644</v>
      </c>
    </row>
    <row r="123" spans="1:30" ht="13.8" x14ac:dyDescent="0.25">
      <c r="A123" s="35">
        <v>106</v>
      </c>
      <c r="B123" s="36" t="s">
        <v>276</v>
      </c>
      <c r="C123" s="37" t="s">
        <v>277</v>
      </c>
      <c r="D123" s="38" t="s">
        <v>67</v>
      </c>
      <c r="E123" s="39">
        <v>1</v>
      </c>
      <c r="F123" s="40"/>
      <c r="G123" s="39"/>
      <c r="H123" s="41"/>
      <c r="I123" s="41"/>
      <c r="J123" s="42">
        <v>1.0379</v>
      </c>
      <c r="K123" s="39"/>
      <c r="L123" s="43">
        <v>2080</v>
      </c>
      <c r="M123" s="44">
        <v>2040</v>
      </c>
      <c r="N123" s="45">
        <v>2000</v>
      </c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7">
        <f t="shared" si="13"/>
        <v>3</v>
      </c>
      <c r="AB123" s="48">
        <f t="shared" si="14"/>
        <v>2040</v>
      </c>
      <c r="AC123" s="48">
        <f t="shared" si="15"/>
        <v>2040</v>
      </c>
      <c r="AD123" s="49">
        <f t="shared" si="16"/>
        <v>1.9607843137254901</v>
      </c>
    </row>
    <row r="124" spans="1:30" ht="13.8" x14ac:dyDescent="0.25">
      <c r="A124" s="35">
        <v>107</v>
      </c>
      <c r="B124" s="36" t="s">
        <v>278</v>
      </c>
      <c r="C124" s="37" t="s">
        <v>279</v>
      </c>
      <c r="D124" s="38" t="s">
        <v>67</v>
      </c>
      <c r="E124" s="39">
        <v>1</v>
      </c>
      <c r="F124" s="40"/>
      <c r="G124" s="39"/>
      <c r="H124" s="41"/>
      <c r="I124" s="41"/>
      <c r="J124" s="42">
        <v>1.0379</v>
      </c>
      <c r="K124" s="39"/>
      <c r="L124" s="43">
        <v>3431.6666666666702</v>
      </c>
      <c r="M124" s="44">
        <v>3365.8333333333298</v>
      </c>
      <c r="N124" s="45">
        <v>3300</v>
      </c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7">
        <f t="shared" si="13"/>
        <v>3</v>
      </c>
      <c r="AB124" s="48">
        <f t="shared" si="14"/>
        <v>3365.84</v>
      </c>
      <c r="AC124" s="48">
        <f t="shared" si="15"/>
        <v>3365.84</v>
      </c>
      <c r="AD124" s="49">
        <f t="shared" si="16"/>
        <v>1.9559258114864364</v>
      </c>
    </row>
    <row r="125" spans="1:30" ht="13.8" x14ac:dyDescent="0.25">
      <c r="A125" s="35">
        <v>108</v>
      </c>
      <c r="B125" s="36" t="s">
        <v>280</v>
      </c>
      <c r="C125" s="37" t="s">
        <v>281</v>
      </c>
      <c r="D125" s="38" t="s">
        <v>67</v>
      </c>
      <c r="E125" s="39">
        <v>1</v>
      </c>
      <c r="F125" s="40"/>
      <c r="G125" s="39"/>
      <c r="H125" s="41"/>
      <c r="I125" s="41"/>
      <c r="J125" s="42">
        <v>1.0379</v>
      </c>
      <c r="K125" s="39"/>
      <c r="L125" s="43">
        <v>4195</v>
      </c>
      <c r="M125" s="44">
        <v>4114.1666666666697</v>
      </c>
      <c r="N125" s="45">
        <v>4033.3333333333298</v>
      </c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7">
        <f t="shared" si="13"/>
        <v>3</v>
      </c>
      <c r="AB125" s="48">
        <f t="shared" si="14"/>
        <v>4114.17</v>
      </c>
      <c r="AC125" s="48">
        <f t="shared" si="15"/>
        <v>4114.17</v>
      </c>
      <c r="AD125" s="49">
        <f t="shared" si="16"/>
        <v>1.9647543327897261</v>
      </c>
    </row>
    <row r="126" spans="1:30" ht="13.8" x14ac:dyDescent="0.25">
      <c r="A126" s="35">
        <v>109</v>
      </c>
      <c r="B126" s="36" t="s">
        <v>282</v>
      </c>
      <c r="C126" s="37" t="s">
        <v>283</v>
      </c>
      <c r="D126" s="38" t="s">
        <v>67</v>
      </c>
      <c r="E126" s="39">
        <v>1</v>
      </c>
      <c r="F126" s="40"/>
      <c r="G126" s="39"/>
      <c r="H126" s="41"/>
      <c r="I126" s="41"/>
      <c r="J126" s="42">
        <v>1.0379</v>
      </c>
      <c r="K126" s="39"/>
      <c r="L126" s="43">
        <v>37440</v>
      </c>
      <c r="M126" s="44">
        <v>36720</v>
      </c>
      <c r="N126" s="45">
        <v>36000</v>
      </c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7">
        <f t="shared" si="13"/>
        <v>3</v>
      </c>
      <c r="AB126" s="48">
        <f t="shared" si="14"/>
        <v>36720</v>
      </c>
      <c r="AC126" s="48">
        <f t="shared" si="15"/>
        <v>36720</v>
      </c>
      <c r="AD126" s="49">
        <f t="shared" si="16"/>
        <v>1.9607843137254901</v>
      </c>
    </row>
    <row r="127" spans="1:30" ht="13.8" x14ac:dyDescent="0.25">
      <c r="A127" s="35">
        <v>110</v>
      </c>
      <c r="B127" s="36" t="s">
        <v>284</v>
      </c>
      <c r="C127" s="37" t="s">
        <v>285</v>
      </c>
      <c r="D127" s="38" t="s">
        <v>67</v>
      </c>
      <c r="E127" s="39">
        <v>1</v>
      </c>
      <c r="F127" s="40"/>
      <c r="G127" s="39"/>
      <c r="H127" s="41"/>
      <c r="I127" s="41"/>
      <c r="J127" s="42">
        <v>1.0379</v>
      </c>
      <c r="K127" s="39"/>
      <c r="L127" s="43">
        <v>50353.333333333299</v>
      </c>
      <c r="M127" s="44">
        <v>49385</v>
      </c>
      <c r="N127" s="45">
        <v>48416.666666666701</v>
      </c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7">
        <f t="shared" si="13"/>
        <v>3</v>
      </c>
      <c r="AB127" s="48">
        <f t="shared" si="14"/>
        <v>49385</v>
      </c>
      <c r="AC127" s="48">
        <f t="shared" si="15"/>
        <v>49385</v>
      </c>
      <c r="AD127" s="49">
        <f t="shared" si="16"/>
        <v>1.9607843137254215</v>
      </c>
    </row>
    <row r="128" spans="1:30" ht="13.8" x14ac:dyDescent="0.25">
      <c r="A128" s="35">
        <v>111</v>
      </c>
      <c r="B128" s="36" t="s">
        <v>286</v>
      </c>
      <c r="C128" s="37" t="s">
        <v>287</v>
      </c>
      <c r="D128" s="38" t="s">
        <v>67</v>
      </c>
      <c r="E128" s="39">
        <v>1</v>
      </c>
      <c r="F128" s="40"/>
      <c r="G128" s="39"/>
      <c r="H128" s="41"/>
      <c r="I128" s="41"/>
      <c r="J128" s="42">
        <v>1.0379</v>
      </c>
      <c r="K128" s="39"/>
      <c r="L128" s="43">
        <v>40213.333333333299</v>
      </c>
      <c r="M128" s="44">
        <v>39440</v>
      </c>
      <c r="N128" s="45">
        <v>38666.666666666701</v>
      </c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7">
        <f t="shared" si="13"/>
        <v>3</v>
      </c>
      <c r="AB128" s="48">
        <f t="shared" si="14"/>
        <v>39440</v>
      </c>
      <c r="AC128" s="48">
        <f t="shared" si="15"/>
        <v>39440</v>
      </c>
      <c r="AD128" s="49">
        <f t="shared" si="16"/>
        <v>1.9607843137254042</v>
      </c>
    </row>
    <row r="129" spans="1:30" ht="13.8" x14ac:dyDescent="0.25">
      <c r="A129" s="35">
        <v>112</v>
      </c>
      <c r="B129" s="36" t="s">
        <v>288</v>
      </c>
      <c r="C129" s="37" t="s">
        <v>289</v>
      </c>
      <c r="D129" s="38" t="s">
        <v>67</v>
      </c>
      <c r="E129" s="39">
        <v>1</v>
      </c>
      <c r="F129" s="40"/>
      <c r="G129" s="39"/>
      <c r="H129" s="41"/>
      <c r="I129" s="41"/>
      <c r="J129" s="42">
        <v>1.0379</v>
      </c>
      <c r="K129" s="39"/>
      <c r="L129" s="43">
        <v>45933.333333333299</v>
      </c>
      <c r="M129" s="44">
        <v>44200</v>
      </c>
      <c r="N129" s="45">
        <v>43333.333333333299</v>
      </c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7">
        <f t="shared" si="13"/>
        <v>3</v>
      </c>
      <c r="AB129" s="48">
        <f t="shared" si="14"/>
        <v>44488.89</v>
      </c>
      <c r="AC129" s="48">
        <f t="shared" si="15"/>
        <v>44488.89</v>
      </c>
      <c r="AD129" s="49">
        <f t="shared" si="16"/>
        <v>2.9756984288999271</v>
      </c>
    </row>
    <row r="130" spans="1:30" ht="13.8" x14ac:dyDescent="0.25">
      <c r="A130" s="35">
        <v>113</v>
      </c>
      <c r="B130" s="36" t="s">
        <v>290</v>
      </c>
      <c r="C130" s="37" t="s">
        <v>291</v>
      </c>
      <c r="D130" s="38" t="s">
        <v>67</v>
      </c>
      <c r="E130" s="39">
        <v>1</v>
      </c>
      <c r="F130" s="40"/>
      <c r="G130" s="39"/>
      <c r="H130" s="41"/>
      <c r="I130" s="41"/>
      <c r="J130" s="42">
        <v>1.0379</v>
      </c>
      <c r="K130" s="39"/>
      <c r="L130" s="43">
        <v>34096.666666666701</v>
      </c>
      <c r="M130" s="44">
        <v>34096.666666666701</v>
      </c>
      <c r="N130" s="45">
        <v>32166.666666666701</v>
      </c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7">
        <f t="shared" si="13"/>
        <v>3</v>
      </c>
      <c r="AB130" s="48">
        <f t="shared" si="14"/>
        <v>33453.340000000004</v>
      </c>
      <c r="AC130" s="48">
        <f t="shared" si="15"/>
        <v>33453.340000000004</v>
      </c>
      <c r="AD130" s="49">
        <f t="shared" si="16"/>
        <v>3.3308662738488226</v>
      </c>
    </row>
    <row r="131" spans="1:30" ht="13.8" x14ac:dyDescent="0.25">
      <c r="A131" s="35">
        <v>114</v>
      </c>
      <c r="B131" s="36" t="s">
        <v>292</v>
      </c>
      <c r="C131" s="37" t="s">
        <v>293</v>
      </c>
      <c r="D131" s="38" t="s">
        <v>67</v>
      </c>
      <c r="E131" s="39">
        <v>1</v>
      </c>
      <c r="F131" s="40"/>
      <c r="G131" s="39"/>
      <c r="H131" s="41"/>
      <c r="I131" s="41"/>
      <c r="J131" s="42">
        <v>1.0379</v>
      </c>
      <c r="K131" s="39"/>
      <c r="L131" s="43">
        <v>15723.333333333299</v>
      </c>
      <c r="M131" s="44">
        <v>15723.333333333299</v>
      </c>
      <c r="N131" s="45">
        <v>14833.333333333299</v>
      </c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7">
        <f t="shared" si="13"/>
        <v>3</v>
      </c>
      <c r="AB131" s="48">
        <f t="shared" si="14"/>
        <v>15426.67</v>
      </c>
      <c r="AC131" s="48">
        <f t="shared" si="15"/>
        <v>15426.67</v>
      </c>
      <c r="AD131" s="49">
        <f t="shared" si="16"/>
        <v>3.3308662179120119</v>
      </c>
    </row>
    <row r="132" spans="1:30" ht="13.8" x14ac:dyDescent="0.25">
      <c r="A132" s="35">
        <v>115</v>
      </c>
      <c r="B132" s="36" t="s">
        <v>294</v>
      </c>
      <c r="C132" s="37" t="s">
        <v>295</v>
      </c>
      <c r="D132" s="38" t="s">
        <v>67</v>
      </c>
      <c r="E132" s="39">
        <v>1</v>
      </c>
      <c r="F132" s="40"/>
      <c r="G132" s="39"/>
      <c r="H132" s="41"/>
      <c r="I132" s="41"/>
      <c r="J132" s="42">
        <v>1.0379</v>
      </c>
      <c r="K132" s="39"/>
      <c r="L132" s="43">
        <v>15723.333333333299</v>
      </c>
      <c r="M132" s="44">
        <v>15723.333333333299</v>
      </c>
      <c r="N132" s="45">
        <v>14833.333333333299</v>
      </c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7">
        <f t="shared" si="13"/>
        <v>3</v>
      </c>
      <c r="AB132" s="48">
        <f t="shared" si="14"/>
        <v>15426.67</v>
      </c>
      <c r="AC132" s="48">
        <f t="shared" si="15"/>
        <v>15426.67</v>
      </c>
      <c r="AD132" s="49">
        <f t="shared" si="16"/>
        <v>3.3308662179120119</v>
      </c>
    </row>
    <row r="133" spans="1:30" ht="13.8" x14ac:dyDescent="0.25">
      <c r="A133" s="35">
        <v>116</v>
      </c>
      <c r="B133" s="36" t="s">
        <v>296</v>
      </c>
      <c r="C133" s="37" t="s">
        <v>297</v>
      </c>
      <c r="D133" s="38" t="s">
        <v>67</v>
      </c>
      <c r="E133" s="39">
        <v>1</v>
      </c>
      <c r="F133" s="40"/>
      <c r="G133" s="39"/>
      <c r="H133" s="41"/>
      <c r="I133" s="41"/>
      <c r="J133" s="42">
        <v>1.0379</v>
      </c>
      <c r="K133" s="39"/>
      <c r="L133" s="43">
        <v>13250</v>
      </c>
      <c r="M133" s="44">
        <v>13250</v>
      </c>
      <c r="N133" s="45">
        <v>12500</v>
      </c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7">
        <f t="shared" si="13"/>
        <v>3</v>
      </c>
      <c r="AB133" s="48">
        <f t="shared" si="14"/>
        <v>13000</v>
      </c>
      <c r="AC133" s="48">
        <f t="shared" si="15"/>
        <v>13000</v>
      </c>
      <c r="AD133" s="49">
        <f t="shared" si="16"/>
        <v>3.330866937632456</v>
      </c>
    </row>
    <row r="134" spans="1:30" ht="13.8" x14ac:dyDescent="0.25">
      <c r="A134" s="35">
        <v>117</v>
      </c>
      <c r="B134" s="36" t="s">
        <v>298</v>
      </c>
      <c r="C134" s="37" t="s">
        <v>299</v>
      </c>
      <c r="D134" s="38" t="s">
        <v>67</v>
      </c>
      <c r="E134" s="39">
        <v>1</v>
      </c>
      <c r="F134" s="40"/>
      <c r="G134" s="39"/>
      <c r="H134" s="41"/>
      <c r="I134" s="41"/>
      <c r="J134" s="42">
        <v>1.0379</v>
      </c>
      <c r="K134" s="39"/>
      <c r="L134" s="43">
        <v>19610</v>
      </c>
      <c r="M134" s="44">
        <v>19610</v>
      </c>
      <c r="N134" s="45">
        <v>18500</v>
      </c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7">
        <f t="shared" si="13"/>
        <v>3</v>
      </c>
      <c r="AB134" s="48">
        <f t="shared" si="14"/>
        <v>19240</v>
      </c>
      <c r="AC134" s="48">
        <f t="shared" si="15"/>
        <v>19240</v>
      </c>
      <c r="AD134" s="49">
        <f t="shared" si="16"/>
        <v>3.330866937632456</v>
      </c>
    </row>
    <row r="135" spans="1:30" ht="13.8" x14ac:dyDescent="0.25">
      <c r="A135" s="35">
        <v>118</v>
      </c>
      <c r="B135" s="36" t="s">
        <v>300</v>
      </c>
      <c r="C135" s="37" t="s">
        <v>301</v>
      </c>
      <c r="D135" s="38" t="s">
        <v>67</v>
      </c>
      <c r="E135" s="39">
        <v>1</v>
      </c>
      <c r="F135" s="40"/>
      <c r="G135" s="39"/>
      <c r="H135" s="41"/>
      <c r="I135" s="41"/>
      <c r="J135" s="42">
        <v>1.0379</v>
      </c>
      <c r="K135" s="39"/>
      <c r="L135" s="43">
        <v>14663.333333333299</v>
      </c>
      <c r="M135" s="44">
        <v>14663.333333333299</v>
      </c>
      <c r="N135" s="45">
        <v>13833.333333333299</v>
      </c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7">
        <f t="shared" si="13"/>
        <v>3</v>
      </c>
      <c r="AB135" s="48">
        <f t="shared" si="14"/>
        <v>14386.67</v>
      </c>
      <c r="AC135" s="48">
        <f t="shared" si="15"/>
        <v>14386.67</v>
      </c>
      <c r="AD135" s="49">
        <f t="shared" si="16"/>
        <v>3.3308661658840397</v>
      </c>
    </row>
    <row r="136" spans="1:30" ht="13.8" x14ac:dyDescent="0.25">
      <c r="A136" s="35">
        <v>119</v>
      </c>
      <c r="B136" s="36" t="s">
        <v>302</v>
      </c>
      <c r="C136" s="37" t="s">
        <v>303</v>
      </c>
      <c r="D136" s="38" t="s">
        <v>67</v>
      </c>
      <c r="E136" s="39">
        <v>1</v>
      </c>
      <c r="F136" s="40"/>
      <c r="G136" s="39"/>
      <c r="H136" s="41"/>
      <c r="I136" s="41"/>
      <c r="J136" s="42">
        <v>1.0379</v>
      </c>
      <c r="K136" s="39"/>
      <c r="L136" s="43">
        <v>11262.5</v>
      </c>
      <c r="M136" s="44">
        <v>11262.5</v>
      </c>
      <c r="N136" s="45">
        <v>10625</v>
      </c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7">
        <f t="shared" si="13"/>
        <v>3</v>
      </c>
      <c r="AB136" s="48">
        <f t="shared" si="14"/>
        <v>11050</v>
      </c>
      <c r="AC136" s="48">
        <f t="shared" si="15"/>
        <v>11050</v>
      </c>
      <c r="AD136" s="49">
        <f t="shared" si="16"/>
        <v>3.330866937632456</v>
      </c>
    </row>
    <row r="137" spans="1:30" ht="13.8" x14ac:dyDescent="0.25">
      <c r="A137" s="35">
        <v>120</v>
      </c>
      <c r="B137" s="36" t="s">
        <v>304</v>
      </c>
      <c r="C137" s="37" t="s">
        <v>305</v>
      </c>
      <c r="D137" s="38" t="s">
        <v>67</v>
      </c>
      <c r="E137" s="39">
        <v>1</v>
      </c>
      <c r="F137" s="40"/>
      <c r="G137" s="39"/>
      <c r="H137" s="41"/>
      <c r="I137" s="41"/>
      <c r="J137" s="42">
        <v>1.0379</v>
      </c>
      <c r="K137" s="39"/>
      <c r="L137" s="43">
        <v>4681.6666666666697</v>
      </c>
      <c r="M137" s="44">
        <v>4681.6666666666697</v>
      </c>
      <c r="N137" s="45">
        <v>4416.6666666666697</v>
      </c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7">
        <f t="shared" si="13"/>
        <v>3</v>
      </c>
      <c r="AB137" s="48">
        <f t="shared" si="14"/>
        <v>4593.34</v>
      </c>
      <c r="AC137" s="48">
        <f t="shared" si="15"/>
        <v>4593.34</v>
      </c>
      <c r="AD137" s="49">
        <f t="shared" si="16"/>
        <v>3.3308621032897814</v>
      </c>
    </row>
    <row r="138" spans="1:30" ht="13.8" x14ac:dyDescent="0.25">
      <c r="A138" s="35">
        <v>121</v>
      </c>
      <c r="B138" s="36" t="s">
        <v>306</v>
      </c>
      <c r="C138" s="37" t="s">
        <v>307</v>
      </c>
      <c r="D138" s="38" t="s">
        <v>67</v>
      </c>
      <c r="E138" s="39">
        <v>1</v>
      </c>
      <c r="F138" s="40"/>
      <c r="G138" s="39"/>
      <c r="H138" s="41"/>
      <c r="I138" s="41"/>
      <c r="J138" s="42">
        <v>1.0379</v>
      </c>
      <c r="K138" s="39"/>
      <c r="L138" s="43">
        <v>5653.3333333333303</v>
      </c>
      <c r="M138" s="44">
        <v>5653.3333333333303</v>
      </c>
      <c r="N138" s="45">
        <v>5333.3333333333303</v>
      </c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7">
        <f t="shared" si="13"/>
        <v>3</v>
      </c>
      <c r="AB138" s="48">
        <f t="shared" si="14"/>
        <v>5546.67</v>
      </c>
      <c r="AC138" s="48">
        <f t="shared" si="15"/>
        <v>5546.67</v>
      </c>
      <c r="AD138" s="49">
        <f t="shared" si="16"/>
        <v>3.3308649359107405</v>
      </c>
    </row>
    <row r="139" spans="1:30" ht="13.8" x14ac:dyDescent="0.25">
      <c r="A139" s="35">
        <v>122</v>
      </c>
      <c r="B139" s="36" t="s">
        <v>308</v>
      </c>
      <c r="C139" s="37" t="s">
        <v>309</v>
      </c>
      <c r="D139" s="38" t="s">
        <v>67</v>
      </c>
      <c r="E139" s="39">
        <v>1</v>
      </c>
      <c r="F139" s="40"/>
      <c r="G139" s="39"/>
      <c r="H139" s="41"/>
      <c r="I139" s="41"/>
      <c r="J139" s="42">
        <v>1.0379</v>
      </c>
      <c r="K139" s="39"/>
      <c r="L139" s="43">
        <v>14840</v>
      </c>
      <c r="M139" s="44">
        <v>14840</v>
      </c>
      <c r="N139" s="45">
        <v>14000</v>
      </c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7">
        <f t="shared" si="13"/>
        <v>3</v>
      </c>
      <c r="AB139" s="48">
        <f t="shared" si="14"/>
        <v>14560</v>
      </c>
      <c r="AC139" s="48">
        <f t="shared" si="15"/>
        <v>14560</v>
      </c>
      <c r="AD139" s="49">
        <f t="shared" si="16"/>
        <v>3.330866937632456</v>
      </c>
    </row>
    <row r="140" spans="1:30" ht="13.8" x14ac:dyDescent="0.25">
      <c r="A140" s="35">
        <v>123</v>
      </c>
      <c r="B140" s="36" t="s">
        <v>310</v>
      </c>
      <c r="C140" s="37" t="s">
        <v>311</v>
      </c>
      <c r="D140" s="38" t="s">
        <v>67</v>
      </c>
      <c r="E140" s="39">
        <v>1</v>
      </c>
      <c r="F140" s="40"/>
      <c r="G140" s="39"/>
      <c r="H140" s="41"/>
      <c r="I140" s="41"/>
      <c r="J140" s="42">
        <v>1.0379</v>
      </c>
      <c r="K140" s="39"/>
      <c r="L140" s="43">
        <v>5830</v>
      </c>
      <c r="M140" s="44">
        <v>5830</v>
      </c>
      <c r="N140" s="45">
        <v>5500</v>
      </c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7">
        <f t="shared" si="13"/>
        <v>3</v>
      </c>
      <c r="AB140" s="48">
        <f t="shared" si="14"/>
        <v>5720</v>
      </c>
      <c r="AC140" s="48">
        <f t="shared" si="15"/>
        <v>5720</v>
      </c>
      <c r="AD140" s="49">
        <f t="shared" si="16"/>
        <v>3.330866937632456</v>
      </c>
    </row>
    <row r="141" spans="1:30" ht="13.8" x14ac:dyDescent="0.25">
      <c r="A141" s="35">
        <v>124</v>
      </c>
      <c r="B141" s="36" t="s">
        <v>312</v>
      </c>
      <c r="C141" s="37" t="s">
        <v>313</v>
      </c>
      <c r="D141" s="38" t="s">
        <v>67</v>
      </c>
      <c r="E141" s="39">
        <v>1</v>
      </c>
      <c r="F141" s="40"/>
      <c r="G141" s="39"/>
      <c r="H141" s="41"/>
      <c r="I141" s="41"/>
      <c r="J141" s="42">
        <v>1.0379</v>
      </c>
      <c r="K141" s="39"/>
      <c r="L141" s="43">
        <v>68900</v>
      </c>
      <c r="M141" s="44">
        <v>68900</v>
      </c>
      <c r="N141" s="45">
        <v>65000</v>
      </c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7">
        <f t="shared" si="13"/>
        <v>3</v>
      </c>
      <c r="AB141" s="48">
        <f t="shared" si="14"/>
        <v>67600</v>
      </c>
      <c r="AC141" s="48">
        <f t="shared" si="15"/>
        <v>67600</v>
      </c>
      <c r="AD141" s="49">
        <f t="shared" si="16"/>
        <v>3.330866937632456</v>
      </c>
    </row>
    <row r="142" spans="1:30" ht="13.8" x14ac:dyDescent="0.25">
      <c r="A142" s="35">
        <v>125</v>
      </c>
      <c r="B142" s="36" t="s">
        <v>314</v>
      </c>
      <c r="C142" s="37" t="s">
        <v>315</v>
      </c>
      <c r="D142" s="38" t="s">
        <v>67</v>
      </c>
      <c r="E142" s="39">
        <v>1</v>
      </c>
      <c r="F142" s="40"/>
      <c r="G142" s="39"/>
      <c r="H142" s="41"/>
      <c r="I142" s="41"/>
      <c r="J142" s="42">
        <v>1.0379</v>
      </c>
      <c r="K142" s="39"/>
      <c r="L142" s="43">
        <v>109533.33333333299</v>
      </c>
      <c r="M142" s="44">
        <v>109533.33333333299</v>
      </c>
      <c r="N142" s="45">
        <v>103333.33333333299</v>
      </c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7">
        <f t="shared" si="13"/>
        <v>3</v>
      </c>
      <c r="AB142" s="48">
        <f t="shared" si="14"/>
        <v>107466.67</v>
      </c>
      <c r="AC142" s="48">
        <f t="shared" si="15"/>
        <v>107466.67</v>
      </c>
      <c r="AD142" s="49">
        <f t="shared" si="16"/>
        <v>3.3308668343177277</v>
      </c>
    </row>
    <row r="143" spans="1:30" ht="13.8" x14ac:dyDescent="0.25">
      <c r="A143" s="35">
        <v>126</v>
      </c>
      <c r="B143" s="36" t="s">
        <v>316</v>
      </c>
      <c r="C143" s="37" t="s">
        <v>317</v>
      </c>
      <c r="D143" s="38" t="s">
        <v>67</v>
      </c>
      <c r="E143" s="39">
        <v>1</v>
      </c>
      <c r="F143" s="40"/>
      <c r="G143" s="39"/>
      <c r="H143" s="41"/>
      <c r="I143" s="41"/>
      <c r="J143" s="42">
        <v>1.0379</v>
      </c>
      <c r="K143" s="39"/>
      <c r="L143" s="43">
        <v>9716.6666666666697</v>
      </c>
      <c r="M143" s="44">
        <v>9716.6666666666697</v>
      </c>
      <c r="N143" s="45">
        <v>9166.6666666666697</v>
      </c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7">
        <f t="shared" si="13"/>
        <v>3</v>
      </c>
      <c r="AB143" s="48">
        <f t="shared" si="14"/>
        <v>9533.34</v>
      </c>
      <c r="AC143" s="48">
        <f t="shared" si="15"/>
        <v>9533.34</v>
      </c>
      <c r="AD143" s="49">
        <f t="shared" si="16"/>
        <v>3.330864608356507</v>
      </c>
    </row>
    <row r="144" spans="1:30" ht="13.8" x14ac:dyDescent="0.25">
      <c r="A144" s="35">
        <v>127</v>
      </c>
      <c r="B144" s="36" t="s">
        <v>318</v>
      </c>
      <c r="C144" s="37" t="s">
        <v>319</v>
      </c>
      <c r="D144" s="38" t="s">
        <v>67</v>
      </c>
      <c r="E144" s="39">
        <v>1</v>
      </c>
      <c r="F144" s="40"/>
      <c r="G144" s="39"/>
      <c r="H144" s="41"/>
      <c r="I144" s="41"/>
      <c r="J144" s="42">
        <v>1.0379</v>
      </c>
      <c r="K144" s="39"/>
      <c r="L144" s="43">
        <v>14133.333333333299</v>
      </c>
      <c r="M144" s="44">
        <v>14133.333333333299</v>
      </c>
      <c r="N144" s="45">
        <v>13333.333333333299</v>
      </c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7">
        <f t="shared" si="13"/>
        <v>3</v>
      </c>
      <c r="AB144" s="48">
        <f t="shared" si="14"/>
        <v>13866.67</v>
      </c>
      <c r="AC144" s="48">
        <f t="shared" si="15"/>
        <v>13866.67</v>
      </c>
      <c r="AD144" s="49">
        <f t="shared" si="16"/>
        <v>3.3308661369434813</v>
      </c>
    </row>
    <row r="145" spans="1:30" ht="13.8" x14ac:dyDescent="0.25">
      <c r="A145" s="35">
        <v>128</v>
      </c>
      <c r="B145" s="36" t="s">
        <v>320</v>
      </c>
      <c r="C145" s="37" t="s">
        <v>321</v>
      </c>
      <c r="D145" s="38" t="s">
        <v>67</v>
      </c>
      <c r="E145" s="39">
        <v>1</v>
      </c>
      <c r="F145" s="40"/>
      <c r="G145" s="39"/>
      <c r="H145" s="41"/>
      <c r="I145" s="41"/>
      <c r="J145" s="42">
        <v>1.0379</v>
      </c>
      <c r="K145" s="39"/>
      <c r="L145" s="43">
        <v>18638.333333333299</v>
      </c>
      <c r="M145" s="44">
        <v>18638.333333333299</v>
      </c>
      <c r="N145" s="45">
        <v>17583.333333333299</v>
      </c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7">
        <f t="shared" si="13"/>
        <v>3</v>
      </c>
      <c r="AB145" s="48">
        <f t="shared" si="14"/>
        <v>18286.670000000002</v>
      </c>
      <c r="AC145" s="48">
        <f t="shared" si="15"/>
        <v>18286.670000000002</v>
      </c>
      <c r="AD145" s="49">
        <f t="shared" si="16"/>
        <v>3.3308663304749033</v>
      </c>
    </row>
    <row r="146" spans="1:30" ht="13.8" x14ac:dyDescent="0.25">
      <c r="A146" s="35">
        <v>129</v>
      </c>
      <c r="B146" s="36" t="s">
        <v>322</v>
      </c>
      <c r="C146" s="37" t="s">
        <v>323</v>
      </c>
      <c r="D146" s="38" t="s">
        <v>67</v>
      </c>
      <c r="E146" s="39">
        <v>1</v>
      </c>
      <c r="F146" s="40"/>
      <c r="G146" s="39"/>
      <c r="H146" s="41"/>
      <c r="I146" s="41"/>
      <c r="J146" s="42">
        <v>1.0379</v>
      </c>
      <c r="K146" s="39"/>
      <c r="L146" s="43">
        <v>10776.666666666701</v>
      </c>
      <c r="M146" s="44">
        <v>10370</v>
      </c>
      <c r="N146" s="45">
        <v>10166.666666666701</v>
      </c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7">
        <f t="shared" ref="AA146:AA177" si="17">COUNTIF(K146:Z146,"&gt;0")</f>
        <v>3</v>
      </c>
      <c r="AB146" s="48">
        <f t="shared" ref="AB146:AB168" si="18">CEILING(SUM(K146:Z146)/COUNTIF(K146:Z146,"&gt;0"),0.01)</f>
        <v>10437.780000000001</v>
      </c>
      <c r="AC146" s="48">
        <f t="shared" ref="AC146:AC177" si="19">AB146*E146</f>
        <v>10437.780000000001</v>
      </c>
      <c r="AD146" s="49">
        <f t="shared" ref="AD146:AD168" si="20">STDEV(K146:Z146)/AB146*100</f>
        <v>2.9756978696865248</v>
      </c>
    </row>
    <row r="147" spans="1:30" ht="13.8" x14ac:dyDescent="0.25">
      <c r="A147" s="35">
        <v>130</v>
      </c>
      <c r="B147" s="36" t="s">
        <v>324</v>
      </c>
      <c r="C147" s="37" t="s">
        <v>325</v>
      </c>
      <c r="D147" s="38" t="s">
        <v>67</v>
      </c>
      <c r="E147" s="39">
        <v>1</v>
      </c>
      <c r="F147" s="40"/>
      <c r="G147" s="39"/>
      <c r="H147" s="41"/>
      <c r="I147" s="41"/>
      <c r="J147" s="42">
        <v>1.0379</v>
      </c>
      <c r="K147" s="39"/>
      <c r="L147" s="43">
        <v>12190</v>
      </c>
      <c r="M147" s="44">
        <v>11730</v>
      </c>
      <c r="N147" s="45">
        <v>11500</v>
      </c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7">
        <f t="shared" si="17"/>
        <v>3</v>
      </c>
      <c r="AB147" s="48">
        <f t="shared" si="18"/>
        <v>11806.67</v>
      </c>
      <c r="AC147" s="48">
        <f t="shared" si="19"/>
        <v>11806.67</v>
      </c>
      <c r="AD147" s="49">
        <f t="shared" si="20"/>
        <v>2.9756976631001608</v>
      </c>
    </row>
    <row r="148" spans="1:30" ht="13.8" x14ac:dyDescent="0.25">
      <c r="A148" s="35">
        <v>131</v>
      </c>
      <c r="B148" s="36" t="s">
        <v>326</v>
      </c>
      <c r="C148" s="37" t="s">
        <v>327</v>
      </c>
      <c r="D148" s="38" t="s">
        <v>67</v>
      </c>
      <c r="E148" s="39">
        <v>1</v>
      </c>
      <c r="F148" s="40"/>
      <c r="G148" s="39"/>
      <c r="H148" s="41"/>
      <c r="I148" s="41"/>
      <c r="J148" s="42">
        <v>1.0379</v>
      </c>
      <c r="K148" s="39"/>
      <c r="L148" s="43">
        <v>5476.6666666666697</v>
      </c>
      <c r="M148" s="44">
        <v>5270</v>
      </c>
      <c r="N148" s="45">
        <v>5166.6666666666697</v>
      </c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7">
        <f t="shared" si="17"/>
        <v>3</v>
      </c>
      <c r="AB148" s="48">
        <f t="shared" si="18"/>
        <v>5304.45</v>
      </c>
      <c r="AC148" s="48">
        <f t="shared" si="19"/>
        <v>5304.45</v>
      </c>
      <c r="AD148" s="49">
        <f t="shared" si="20"/>
        <v>2.9756953866540008</v>
      </c>
    </row>
    <row r="149" spans="1:30" ht="13.8" x14ac:dyDescent="0.25">
      <c r="A149" s="35">
        <v>132</v>
      </c>
      <c r="B149" s="36" t="s">
        <v>328</v>
      </c>
      <c r="C149" s="37" t="s">
        <v>329</v>
      </c>
      <c r="D149" s="38" t="s">
        <v>67</v>
      </c>
      <c r="E149" s="39">
        <v>1</v>
      </c>
      <c r="F149" s="40"/>
      <c r="G149" s="39"/>
      <c r="H149" s="41"/>
      <c r="I149" s="41"/>
      <c r="J149" s="42">
        <v>1.0379</v>
      </c>
      <c r="K149" s="39"/>
      <c r="L149" s="43">
        <v>5123.3333333333303</v>
      </c>
      <c r="M149" s="44">
        <v>4930</v>
      </c>
      <c r="N149" s="45">
        <v>4833.3333333333303</v>
      </c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7">
        <f t="shared" si="17"/>
        <v>3</v>
      </c>
      <c r="AB149" s="48">
        <f t="shared" si="18"/>
        <v>4962.2300000000005</v>
      </c>
      <c r="AC149" s="48">
        <f t="shared" si="19"/>
        <v>4962.2300000000005</v>
      </c>
      <c r="AD149" s="49">
        <f t="shared" si="20"/>
        <v>2.9756938391211447</v>
      </c>
    </row>
    <row r="150" spans="1:30" ht="13.8" x14ac:dyDescent="0.25">
      <c r="A150" s="35">
        <v>133</v>
      </c>
      <c r="B150" s="36" t="s">
        <v>330</v>
      </c>
      <c r="C150" s="37" t="s">
        <v>331</v>
      </c>
      <c r="D150" s="38" t="s">
        <v>67</v>
      </c>
      <c r="E150" s="39">
        <v>1</v>
      </c>
      <c r="F150" s="40"/>
      <c r="G150" s="39"/>
      <c r="H150" s="41"/>
      <c r="I150" s="41"/>
      <c r="J150" s="42">
        <v>1.0379</v>
      </c>
      <c r="K150" s="39"/>
      <c r="L150" s="43">
        <v>7066.6666666666697</v>
      </c>
      <c r="M150" s="44">
        <v>6800</v>
      </c>
      <c r="N150" s="45">
        <v>6666.6666666666697</v>
      </c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7">
        <f t="shared" si="17"/>
        <v>3</v>
      </c>
      <c r="AB150" s="48">
        <f t="shared" si="18"/>
        <v>6844.45</v>
      </c>
      <c r="AC150" s="48">
        <f t="shared" si="19"/>
        <v>6844.45</v>
      </c>
      <c r="AD150" s="49">
        <f t="shared" si="20"/>
        <v>2.9756960878803489</v>
      </c>
    </row>
    <row r="151" spans="1:30" ht="13.8" x14ac:dyDescent="0.25">
      <c r="A151" s="35">
        <v>134</v>
      </c>
      <c r="B151" s="36" t="s">
        <v>332</v>
      </c>
      <c r="C151" s="37" t="s">
        <v>333</v>
      </c>
      <c r="D151" s="38" t="s">
        <v>67</v>
      </c>
      <c r="E151" s="39">
        <v>1</v>
      </c>
      <c r="F151" s="40"/>
      <c r="G151" s="39"/>
      <c r="H151" s="41"/>
      <c r="I151" s="41"/>
      <c r="J151" s="42">
        <v>1.0379</v>
      </c>
      <c r="K151" s="39"/>
      <c r="L151" s="43">
        <v>7437.5</v>
      </c>
      <c r="M151" s="44">
        <v>7156.6666666666697</v>
      </c>
      <c r="N151" s="45">
        <v>7016.6666666666697</v>
      </c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7">
        <f t="shared" si="17"/>
        <v>3</v>
      </c>
      <c r="AB151" s="48">
        <f t="shared" si="18"/>
        <v>7203.62</v>
      </c>
      <c r="AC151" s="48">
        <f t="shared" si="19"/>
        <v>7203.62</v>
      </c>
      <c r="AD151" s="49">
        <f t="shared" si="20"/>
        <v>2.9750071616802738</v>
      </c>
    </row>
    <row r="152" spans="1:30" ht="13.8" x14ac:dyDescent="0.25">
      <c r="A152" s="35">
        <v>135</v>
      </c>
      <c r="B152" s="36" t="s">
        <v>334</v>
      </c>
      <c r="C152" s="37" t="s">
        <v>335</v>
      </c>
      <c r="D152" s="38" t="s">
        <v>67</v>
      </c>
      <c r="E152" s="39">
        <v>1</v>
      </c>
      <c r="F152" s="40"/>
      <c r="G152" s="39"/>
      <c r="H152" s="41"/>
      <c r="I152" s="41"/>
      <c r="J152" s="42">
        <v>1.0379</v>
      </c>
      <c r="K152" s="39"/>
      <c r="L152" s="43">
        <v>3975</v>
      </c>
      <c r="M152" s="44">
        <v>3825</v>
      </c>
      <c r="N152" s="45">
        <v>3750</v>
      </c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7">
        <f t="shared" si="17"/>
        <v>3</v>
      </c>
      <c r="AB152" s="48">
        <f t="shared" si="18"/>
        <v>3850</v>
      </c>
      <c r="AC152" s="48">
        <f t="shared" si="19"/>
        <v>3850</v>
      </c>
      <c r="AD152" s="49">
        <f t="shared" si="20"/>
        <v>2.9756985032180778</v>
      </c>
    </row>
    <row r="153" spans="1:30" ht="13.8" x14ac:dyDescent="0.25">
      <c r="A153" s="35">
        <v>136</v>
      </c>
      <c r="B153" s="36" t="s">
        <v>336</v>
      </c>
      <c r="C153" s="37" t="s">
        <v>337</v>
      </c>
      <c r="D153" s="38" t="s">
        <v>67</v>
      </c>
      <c r="E153" s="39">
        <v>1</v>
      </c>
      <c r="F153" s="40"/>
      <c r="G153" s="39"/>
      <c r="H153" s="41"/>
      <c r="I153" s="41"/>
      <c r="J153" s="42">
        <v>1.0379</v>
      </c>
      <c r="K153" s="39"/>
      <c r="L153" s="43">
        <v>5255.8333333333303</v>
      </c>
      <c r="M153" s="44">
        <v>5057.5</v>
      </c>
      <c r="N153" s="45">
        <v>4958.3333333333303</v>
      </c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7">
        <f t="shared" si="17"/>
        <v>3</v>
      </c>
      <c r="AB153" s="48">
        <f t="shared" si="18"/>
        <v>5090.5600000000004</v>
      </c>
      <c r="AC153" s="48">
        <f t="shared" si="19"/>
        <v>5090.5600000000004</v>
      </c>
      <c r="AD153" s="49">
        <f t="shared" si="20"/>
        <v>2.9756959052078957</v>
      </c>
    </row>
    <row r="154" spans="1:30" ht="13.8" x14ac:dyDescent="0.25">
      <c r="A154" s="35">
        <v>137</v>
      </c>
      <c r="B154" s="36" t="s">
        <v>338</v>
      </c>
      <c r="C154" s="37" t="s">
        <v>339</v>
      </c>
      <c r="D154" s="38" t="s">
        <v>67</v>
      </c>
      <c r="E154" s="39">
        <v>1</v>
      </c>
      <c r="F154" s="40"/>
      <c r="G154" s="39"/>
      <c r="H154" s="41"/>
      <c r="I154" s="41"/>
      <c r="J154" s="42">
        <v>1.0379</v>
      </c>
      <c r="K154" s="39"/>
      <c r="L154" s="43">
        <v>24733.333333333299</v>
      </c>
      <c r="M154" s="44">
        <v>23800</v>
      </c>
      <c r="N154" s="45">
        <v>23333.333333333299</v>
      </c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7">
        <f t="shared" si="17"/>
        <v>3</v>
      </c>
      <c r="AB154" s="48">
        <f t="shared" si="18"/>
        <v>23955.56</v>
      </c>
      <c r="AC154" s="48">
        <f t="shared" si="19"/>
        <v>23955.56</v>
      </c>
      <c r="AD154" s="49">
        <f t="shared" si="20"/>
        <v>2.9756979511405204</v>
      </c>
    </row>
    <row r="155" spans="1:30" ht="13.8" x14ac:dyDescent="0.25">
      <c r="A155" s="35">
        <v>138</v>
      </c>
      <c r="B155" s="36" t="s">
        <v>340</v>
      </c>
      <c r="C155" s="37" t="s">
        <v>341</v>
      </c>
      <c r="D155" s="38" t="s">
        <v>67</v>
      </c>
      <c r="E155" s="39">
        <v>1</v>
      </c>
      <c r="F155" s="40"/>
      <c r="G155" s="39"/>
      <c r="H155" s="41"/>
      <c r="I155" s="41"/>
      <c r="J155" s="42">
        <v>1.0379</v>
      </c>
      <c r="K155" s="39"/>
      <c r="L155" s="43">
        <v>5495.8333333333303</v>
      </c>
      <c r="M155" s="44">
        <v>5288.3333333333303</v>
      </c>
      <c r="N155" s="45">
        <v>5185</v>
      </c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7">
        <f t="shared" si="17"/>
        <v>3</v>
      </c>
      <c r="AB155" s="48">
        <f t="shared" si="18"/>
        <v>5323.06</v>
      </c>
      <c r="AC155" s="48">
        <f t="shared" si="19"/>
        <v>5323.06</v>
      </c>
      <c r="AD155" s="49">
        <f t="shared" si="20"/>
        <v>2.9738340894118522</v>
      </c>
    </row>
    <row r="156" spans="1:30" ht="13.8" x14ac:dyDescent="0.25">
      <c r="A156" s="35">
        <v>139</v>
      </c>
      <c r="B156" s="36" t="s">
        <v>342</v>
      </c>
      <c r="C156" s="37" t="s">
        <v>343</v>
      </c>
      <c r="D156" s="38" t="s">
        <v>67</v>
      </c>
      <c r="E156" s="39">
        <v>1</v>
      </c>
      <c r="F156" s="40"/>
      <c r="G156" s="39"/>
      <c r="H156" s="41"/>
      <c r="I156" s="41"/>
      <c r="J156" s="42">
        <v>1.0379</v>
      </c>
      <c r="K156" s="39"/>
      <c r="L156" s="43">
        <v>7596.6666666666697</v>
      </c>
      <c r="M156" s="44">
        <v>7310</v>
      </c>
      <c r="N156" s="45">
        <v>7166.6666666666697</v>
      </c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7">
        <f t="shared" si="17"/>
        <v>3</v>
      </c>
      <c r="AB156" s="48">
        <f t="shared" si="18"/>
        <v>7357.78</v>
      </c>
      <c r="AC156" s="48">
        <f t="shared" si="19"/>
        <v>7357.78</v>
      </c>
      <c r="AD156" s="49">
        <f t="shared" si="20"/>
        <v>2.9756976044873049</v>
      </c>
    </row>
    <row r="157" spans="1:30" ht="13.8" x14ac:dyDescent="0.25">
      <c r="A157" s="35">
        <v>140</v>
      </c>
      <c r="B157" s="36" t="s">
        <v>344</v>
      </c>
      <c r="C157" s="37" t="s">
        <v>345</v>
      </c>
      <c r="D157" s="38" t="s">
        <v>67</v>
      </c>
      <c r="E157" s="39">
        <v>1</v>
      </c>
      <c r="F157" s="40"/>
      <c r="G157" s="39"/>
      <c r="H157" s="41"/>
      <c r="I157" s="41"/>
      <c r="J157" s="42">
        <v>1.0379</v>
      </c>
      <c r="K157" s="39"/>
      <c r="L157" s="43">
        <v>3468.3333333333298</v>
      </c>
      <c r="M157" s="44">
        <v>3337.5</v>
      </c>
      <c r="N157" s="45">
        <v>3271.6666666666702</v>
      </c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7">
        <f t="shared" si="17"/>
        <v>3</v>
      </c>
      <c r="AB157" s="48">
        <f t="shared" si="18"/>
        <v>3359.17</v>
      </c>
      <c r="AC157" s="48">
        <f t="shared" si="19"/>
        <v>3359.17</v>
      </c>
      <c r="AD157" s="49">
        <f t="shared" si="20"/>
        <v>2.9801284549607674</v>
      </c>
    </row>
    <row r="158" spans="1:30" ht="13.8" x14ac:dyDescent="0.25">
      <c r="A158" s="35">
        <v>141</v>
      </c>
      <c r="B158" s="36" t="s">
        <v>346</v>
      </c>
      <c r="C158" s="37" t="s">
        <v>347</v>
      </c>
      <c r="D158" s="38" t="s">
        <v>67</v>
      </c>
      <c r="E158" s="39">
        <v>1</v>
      </c>
      <c r="F158" s="40"/>
      <c r="G158" s="39"/>
      <c r="H158" s="41"/>
      <c r="I158" s="41"/>
      <c r="J158" s="42">
        <v>1.0379</v>
      </c>
      <c r="K158" s="39"/>
      <c r="L158" s="43">
        <v>3763.3333333333298</v>
      </c>
      <c r="M158" s="44">
        <v>3620.8333333333298</v>
      </c>
      <c r="N158" s="45">
        <v>3550</v>
      </c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7">
        <f t="shared" si="17"/>
        <v>3</v>
      </c>
      <c r="AB158" s="48">
        <f t="shared" si="18"/>
        <v>3644.73</v>
      </c>
      <c r="AC158" s="48">
        <f t="shared" si="19"/>
        <v>3644.73</v>
      </c>
      <c r="AD158" s="49">
        <f t="shared" si="20"/>
        <v>2.9811382089749348</v>
      </c>
    </row>
    <row r="159" spans="1:30" ht="13.8" x14ac:dyDescent="0.25">
      <c r="A159" s="35">
        <v>142</v>
      </c>
      <c r="B159" s="36" t="s">
        <v>348</v>
      </c>
      <c r="C159" s="37" t="s">
        <v>349</v>
      </c>
      <c r="D159" s="38" t="s">
        <v>67</v>
      </c>
      <c r="E159" s="39">
        <v>1</v>
      </c>
      <c r="F159" s="40"/>
      <c r="G159" s="39"/>
      <c r="H159" s="41"/>
      <c r="I159" s="41"/>
      <c r="J159" s="42">
        <v>1.0379</v>
      </c>
      <c r="K159" s="39"/>
      <c r="L159" s="43">
        <v>5401.6666666666697</v>
      </c>
      <c r="M159" s="44">
        <v>5197.5</v>
      </c>
      <c r="N159" s="45">
        <v>5095.8333333333303</v>
      </c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7">
        <f t="shared" si="17"/>
        <v>3</v>
      </c>
      <c r="AB159" s="48">
        <f t="shared" si="18"/>
        <v>5231.67</v>
      </c>
      <c r="AC159" s="48">
        <f t="shared" si="19"/>
        <v>5231.67</v>
      </c>
      <c r="AD159" s="49">
        <f t="shared" si="20"/>
        <v>2.977120093091532</v>
      </c>
    </row>
    <row r="160" spans="1:30" ht="13.8" x14ac:dyDescent="0.25">
      <c r="A160" s="35">
        <v>143</v>
      </c>
      <c r="B160" s="36" t="s">
        <v>350</v>
      </c>
      <c r="C160" s="37" t="s">
        <v>351</v>
      </c>
      <c r="D160" s="38" t="s">
        <v>67</v>
      </c>
      <c r="E160" s="39">
        <v>1</v>
      </c>
      <c r="F160" s="40"/>
      <c r="G160" s="39"/>
      <c r="H160" s="41"/>
      <c r="I160" s="41"/>
      <c r="J160" s="42">
        <v>1.0379</v>
      </c>
      <c r="K160" s="39"/>
      <c r="L160" s="43">
        <v>16094.166666666701</v>
      </c>
      <c r="M160" s="44">
        <v>15486.666666666701</v>
      </c>
      <c r="N160" s="45">
        <v>15183.333333333299</v>
      </c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7">
        <f t="shared" si="17"/>
        <v>3</v>
      </c>
      <c r="AB160" s="48">
        <f t="shared" si="18"/>
        <v>15588.06</v>
      </c>
      <c r="AC160" s="48">
        <f t="shared" si="19"/>
        <v>15588.06</v>
      </c>
      <c r="AD160" s="49">
        <f t="shared" si="20"/>
        <v>2.9753796662932417</v>
      </c>
    </row>
    <row r="161" spans="1:30" ht="13.8" x14ac:dyDescent="0.25">
      <c r="A161" s="35">
        <v>144</v>
      </c>
      <c r="B161" s="36" t="s">
        <v>352</v>
      </c>
      <c r="C161" s="37" t="s">
        <v>353</v>
      </c>
      <c r="D161" s="38" t="s">
        <v>67</v>
      </c>
      <c r="E161" s="39">
        <v>1</v>
      </c>
      <c r="F161" s="40"/>
      <c r="G161" s="39"/>
      <c r="H161" s="41"/>
      <c r="I161" s="41"/>
      <c r="J161" s="42">
        <v>1.0379</v>
      </c>
      <c r="K161" s="39"/>
      <c r="L161" s="43">
        <v>4505</v>
      </c>
      <c r="M161" s="44">
        <v>4335</v>
      </c>
      <c r="N161" s="45">
        <v>4250</v>
      </c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7">
        <f t="shared" si="17"/>
        <v>3</v>
      </c>
      <c r="AB161" s="48">
        <f t="shared" si="18"/>
        <v>4363.34</v>
      </c>
      <c r="AC161" s="48">
        <f t="shared" si="19"/>
        <v>4363.34</v>
      </c>
      <c r="AD161" s="49">
        <f t="shared" si="20"/>
        <v>2.9756939567032474</v>
      </c>
    </row>
    <row r="162" spans="1:30" ht="13.8" x14ac:dyDescent="0.25">
      <c r="A162" s="35">
        <v>145</v>
      </c>
      <c r="B162" s="36" t="s">
        <v>354</v>
      </c>
      <c r="C162" s="37" t="s">
        <v>355</v>
      </c>
      <c r="D162" s="38" t="s">
        <v>67</v>
      </c>
      <c r="E162" s="39">
        <v>1</v>
      </c>
      <c r="F162" s="40"/>
      <c r="G162" s="39"/>
      <c r="H162" s="41"/>
      <c r="I162" s="41"/>
      <c r="J162" s="42">
        <v>1.0379</v>
      </c>
      <c r="K162" s="39"/>
      <c r="L162" s="43">
        <v>6890</v>
      </c>
      <c r="M162" s="44">
        <v>6630</v>
      </c>
      <c r="N162" s="45">
        <v>6500</v>
      </c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7">
        <f t="shared" si="17"/>
        <v>3</v>
      </c>
      <c r="AB162" s="48">
        <f t="shared" si="18"/>
        <v>6673.34</v>
      </c>
      <c r="AC162" s="48">
        <f t="shared" si="19"/>
        <v>6673.34</v>
      </c>
      <c r="AD162" s="49">
        <f t="shared" si="20"/>
        <v>2.9756955304952704</v>
      </c>
    </row>
    <row r="163" spans="1:30" ht="13.8" x14ac:dyDescent="0.25">
      <c r="A163" s="35">
        <v>146</v>
      </c>
      <c r="B163" s="36" t="s">
        <v>356</v>
      </c>
      <c r="C163" s="37" t="s">
        <v>357</v>
      </c>
      <c r="D163" s="38" t="s">
        <v>67</v>
      </c>
      <c r="E163" s="39">
        <v>1</v>
      </c>
      <c r="F163" s="40"/>
      <c r="G163" s="39"/>
      <c r="H163" s="41"/>
      <c r="I163" s="41"/>
      <c r="J163" s="42">
        <v>1.0379</v>
      </c>
      <c r="K163" s="39"/>
      <c r="L163" s="43">
        <v>777.5</v>
      </c>
      <c r="M163" s="44">
        <v>748.33333333333303</v>
      </c>
      <c r="N163" s="45">
        <v>733.33333333333303</v>
      </c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7">
        <f t="shared" si="17"/>
        <v>3</v>
      </c>
      <c r="AB163" s="48">
        <f t="shared" si="18"/>
        <v>753.06000000000006</v>
      </c>
      <c r="AC163" s="48">
        <f t="shared" si="19"/>
        <v>753.06000000000006</v>
      </c>
      <c r="AD163" s="49">
        <f t="shared" si="20"/>
        <v>2.9823400571147207</v>
      </c>
    </row>
    <row r="164" spans="1:30" ht="13.8" x14ac:dyDescent="0.25">
      <c r="A164" s="35">
        <v>147</v>
      </c>
      <c r="B164" s="36" t="s">
        <v>358</v>
      </c>
      <c r="C164" s="37" t="s">
        <v>359</v>
      </c>
      <c r="D164" s="38" t="s">
        <v>67</v>
      </c>
      <c r="E164" s="39">
        <v>1</v>
      </c>
      <c r="F164" s="40"/>
      <c r="G164" s="39"/>
      <c r="H164" s="41"/>
      <c r="I164" s="41"/>
      <c r="J164" s="42">
        <v>1.0379</v>
      </c>
      <c r="K164" s="39"/>
      <c r="L164" s="43">
        <v>5476.6666666666697</v>
      </c>
      <c r="M164" s="44">
        <v>5270</v>
      </c>
      <c r="N164" s="45">
        <v>5166.6666666666697</v>
      </c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7">
        <f t="shared" si="17"/>
        <v>3</v>
      </c>
      <c r="AB164" s="48">
        <f t="shared" si="18"/>
        <v>5304.45</v>
      </c>
      <c r="AC164" s="48">
        <f t="shared" si="19"/>
        <v>5304.45</v>
      </c>
      <c r="AD164" s="49">
        <f t="shared" si="20"/>
        <v>2.9756953866540008</v>
      </c>
    </row>
    <row r="165" spans="1:30" ht="13.8" x14ac:dyDescent="0.25">
      <c r="A165" s="35">
        <v>148</v>
      </c>
      <c r="B165" s="36" t="s">
        <v>360</v>
      </c>
      <c r="C165" s="37" t="s">
        <v>361</v>
      </c>
      <c r="D165" s="38" t="s">
        <v>67</v>
      </c>
      <c r="E165" s="39">
        <v>1</v>
      </c>
      <c r="F165" s="40"/>
      <c r="G165" s="39"/>
      <c r="H165" s="41"/>
      <c r="I165" s="41"/>
      <c r="J165" s="42">
        <v>1.0379</v>
      </c>
      <c r="K165" s="39"/>
      <c r="L165" s="43">
        <v>1500</v>
      </c>
      <c r="M165" s="44">
        <v>1666.6666666666699</v>
      </c>
      <c r="N165" s="45">
        <v>1500</v>
      </c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7">
        <f t="shared" si="17"/>
        <v>3</v>
      </c>
      <c r="AB165" s="48">
        <f t="shared" si="18"/>
        <v>1555.56</v>
      </c>
      <c r="AC165" s="48">
        <f t="shared" si="19"/>
        <v>1555.56</v>
      </c>
      <c r="AD165" s="49">
        <f t="shared" si="20"/>
        <v>6.1858780673802043</v>
      </c>
    </row>
    <row r="166" spans="1:30" ht="13.8" x14ac:dyDescent="0.25">
      <c r="A166" s="35">
        <v>149</v>
      </c>
      <c r="B166" s="36" t="s">
        <v>362</v>
      </c>
      <c r="C166" s="37" t="s">
        <v>363</v>
      </c>
      <c r="D166" s="38" t="s">
        <v>67</v>
      </c>
      <c r="E166" s="39">
        <v>1</v>
      </c>
      <c r="F166" s="40"/>
      <c r="G166" s="39"/>
      <c r="H166" s="41"/>
      <c r="I166" s="41"/>
      <c r="J166" s="42">
        <v>1.0379</v>
      </c>
      <c r="K166" s="39"/>
      <c r="L166" s="43">
        <v>30333.333333333299</v>
      </c>
      <c r="M166" s="44">
        <v>30583.333333333299</v>
      </c>
      <c r="N166" s="45">
        <v>30000</v>
      </c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7">
        <f t="shared" si="17"/>
        <v>3</v>
      </c>
      <c r="AB166" s="48">
        <f t="shared" si="18"/>
        <v>30305.56</v>
      </c>
      <c r="AC166" s="48">
        <f t="shared" si="19"/>
        <v>30305.56</v>
      </c>
      <c r="AD166" s="49">
        <f t="shared" si="20"/>
        <v>0.96568764507349836</v>
      </c>
    </row>
    <row r="167" spans="1:30" ht="13.8" x14ac:dyDescent="0.25">
      <c r="A167" s="35">
        <v>150</v>
      </c>
      <c r="B167" s="36" t="s">
        <v>364</v>
      </c>
      <c r="C167" s="37" t="s">
        <v>365</v>
      </c>
      <c r="D167" s="38" t="s">
        <v>67</v>
      </c>
      <c r="E167" s="39">
        <v>1</v>
      </c>
      <c r="F167" s="40"/>
      <c r="G167" s="39"/>
      <c r="H167" s="41"/>
      <c r="I167" s="41"/>
      <c r="J167" s="42">
        <v>1.0379</v>
      </c>
      <c r="K167" s="39"/>
      <c r="L167" s="43">
        <v>12125</v>
      </c>
      <c r="M167" s="44">
        <v>11875</v>
      </c>
      <c r="N167" s="45">
        <v>11833.333333333299</v>
      </c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7">
        <f t="shared" si="17"/>
        <v>3</v>
      </c>
      <c r="AB167" s="48">
        <f t="shared" si="18"/>
        <v>11944.45</v>
      </c>
      <c r="AC167" s="48">
        <f t="shared" si="19"/>
        <v>11944.45</v>
      </c>
      <c r="AD167" s="49">
        <f t="shared" si="20"/>
        <v>1.3206757452207474</v>
      </c>
    </row>
    <row r="168" spans="1:30" ht="13.8" x14ac:dyDescent="0.25">
      <c r="A168" s="35">
        <v>151</v>
      </c>
      <c r="B168" s="36" t="s">
        <v>366</v>
      </c>
      <c r="C168" s="37" t="s">
        <v>367</v>
      </c>
      <c r="D168" s="38" t="s">
        <v>67</v>
      </c>
      <c r="E168" s="39">
        <v>1</v>
      </c>
      <c r="F168" s="40"/>
      <c r="G168" s="39"/>
      <c r="H168" s="41"/>
      <c r="I168" s="41"/>
      <c r="J168" s="42">
        <v>1.0379</v>
      </c>
      <c r="K168" s="39"/>
      <c r="L168" s="43">
        <v>6166.6666666666697</v>
      </c>
      <c r="M168" s="44">
        <v>6000</v>
      </c>
      <c r="N168" s="45">
        <v>5958.3333333333303</v>
      </c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7">
        <f t="shared" si="17"/>
        <v>3</v>
      </c>
      <c r="AB168" s="48">
        <f t="shared" si="18"/>
        <v>6041.67</v>
      </c>
      <c r="AC168" s="48">
        <f t="shared" si="19"/>
        <v>6041.67</v>
      </c>
      <c r="AD168" s="49">
        <f t="shared" si="20"/>
        <v>1.8246550698900714</v>
      </c>
    </row>
    <row r="169" spans="1:30" ht="12.75" customHeight="1" x14ac:dyDescent="0.25">
      <c r="A169" s="50"/>
      <c r="B169" s="51"/>
      <c r="C169" s="2" t="s">
        <v>368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52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4"/>
      <c r="AC169" s="54">
        <f>SUM(AC18:AC168)</f>
        <v>3394255.8299999977</v>
      </c>
      <c r="AD169" s="55"/>
    </row>
    <row r="170" spans="1:30" x14ac:dyDescent="0.25">
      <c r="C170" s="56"/>
      <c r="D170" s="56"/>
      <c r="E170" s="56"/>
      <c r="F170" s="56"/>
      <c r="G170" s="56"/>
      <c r="H170" s="56"/>
      <c r="I170" s="56"/>
      <c r="J170" s="56"/>
      <c r="K170" s="56"/>
      <c r="L170" s="57"/>
      <c r="M170" s="57"/>
      <c r="N170" s="57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8"/>
    </row>
    <row r="171" spans="1:30" s="59" customFormat="1" hidden="1" x14ac:dyDescent="0.25">
      <c r="B171" s="60"/>
      <c r="C171" s="60" t="s">
        <v>369</v>
      </c>
      <c r="D171" s="60"/>
      <c r="E171" s="60"/>
      <c r="F171" s="60"/>
      <c r="G171" s="60"/>
      <c r="H171" s="60"/>
      <c r="I171" s="60"/>
      <c r="J171" s="60"/>
      <c r="K171" s="60"/>
      <c r="L171" s="61"/>
      <c r="M171" s="61"/>
      <c r="N171" s="61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</row>
    <row r="172" spans="1:30" s="59" customFormat="1" hidden="1" x14ac:dyDescent="0.25">
      <c r="B172" s="60"/>
      <c r="C172" s="62" t="s">
        <v>370</v>
      </c>
      <c r="D172" s="60"/>
      <c r="E172" s="60"/>
      <c r="F172" s="60"/>
      <c r="G172" s="60"/>
      <c r="H172" s="60"/>
      <c r="I172" s="60"/>
      <c r="J172" s="60"/>
      <c r="K172" s="60"/>
      <c r="L172" s="61"/>
      <c r="M172" s="61"/>
      <c r="N172" s="61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</row>
    <row r="173" spans="1:30" s="59" customFormat="1" hidden="1" x14ac:dyDescent="0.25">
      <c r="B173" s="60"/>
      <c r="C173" s="62" t="s">
        <v>371</v>
      </c>
      <c r="D173" s="60"/>
      <c r="E173" s="60"/>
      <c r="F173" s="60"/>
      <c r="G173" s="60"/>
      <c r="H173" s="60"/>
      <c r="I173" s="60"/>
      <c r="J173" s="60"/>
      <c r="K173" s="60"/>
      <c r="L173" s="61"/>
      <c r="M173" s="61"/>
      <c r="N173" s="61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</row>
    <row r="174" spans="1:30" s="59" customFormat="1" hidden="1" x14ac:dyDescent="0.25">
      <c r="B174" s="60"/>
      <c r="C174" s="62" t="s">
        <v>372</v>
      </c>
      <c r="D174" s="60"/>
      <c r="E174" s="60"/>
      <c r="F174" s="60"/>
      <c r="G174" s="60"/>
      <c r="H174" s="60"/>
      <c r="I174" s="60"/>
      <c r="J174" s="60"/>
      <c r="K174" s="60"/>
      <c r="L174" s="61"/>
      <c r="M174" s="61"/>
      <c r="N174" s="61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</row>
    <row r="175" spans="1:30" x14ac:dyDescent="0.25">
      <c r="L175" s="63"/>
    </row>
    <row r="176" spans="1:30" s="64" customFormat="1" ht="15.6" x14ac:dyDescent="0.3">
      <c r="B176" s="65"/>
      <c r="C176" s="66" t="s">
        <v>373</v>
      </c>
      <c r="D176" s="16"/>
      <c r="E176" s="16"/>
      <c r="F176" s="16"/>
      <c r="G176" s="16"/>
      <c r="H176" s="16"/>
      <c r="I176" s="16"/>
      <c r="J176" s="16"/>
      <c r="K176" s="16"/>
      <c r="L176" s="17"/>
      <c r="M176" s="17"/>
      <c r="N176" s="17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65"/>
      <c r="AC176" s="65"/>
      <c r="AD176" s="65"/>
    </row>
    <row r="177" spans="2:30" s="64" customFormat="1" ht="15.6" x14ac:dyDescent="0.3">
      <c r="B177" s="65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7"/>
      <c r="N177" s="17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65"/>
      <c r="AC177" s="65"/>
      <c r="AD177" s="65"/>
    </row>
    <row r="178" spans="2:30" s="64" customFormat="1" ht="15.6" x14ac:dyDescent="0.3">
      <c r="B178" s="65"/>
      <c r="C178" s="67"/>
      <c r="D178" s="68"/>
      <c r="E178" s="68"/>
      <c r="F178" s="1" t="s">
        <v>374</v>
      </c>
      <c r="G178" s="1"/>
      <c r="H178" s="1"/>
      <c r="I178" s="1"/>
      <c r="J178" s="1"/>
      <c r="K178" s="25"/>
      <c r="L178" s="73"/>
      <c r="M178" s="73"/>
      <c r="N178" s="73"/>
      <c r="O178" s="69"/>
      <c r="P178" s="69"/>
      <c r="Q178" s="16"/>
      <c r="R178" s="16"/>
      <c r="S178" s="16"/>
      <c r="T178" s="16"/>
      <c r="U178" s="16"/>
      <c r="V178" s="68"/>
      <c r="W178" s="68"/>
      <c r="X178" s="68"/>
      <c r="Y178" s="68"/>
      <c r="Z178" s="68"/>
      <c r="AA178" s="68"/>
      <c r="AB178" s="68"/>
      <c r="AC178" s="70"/>
      <c r="AD178" s="65"/>
    </row>
    <row r="179" spans="2:30" s="64" customFormat="1" ht="15.6" x14ac:dyDescent="0.3">
      <c r="B179" s="65"/>
      <c r="C179" s="71" t="s">
        <v>375</v>
      </c>
      <c r="D179" s="68"/>
      <c r="E179" s="68"/>
      <c r="F179" s="74" t="s">
        <v>376</v>
      </c>
      <c r="G179" s="74"/>
      <c r="H179" s="74"/>
      <c r="I179" s="74"/>
      <c r="J179" s="74"/>
      <c r="K179" s="16"/>
      <c r="L179" s="75" t="s">
        <v>377</v>
      </c>
      <c r="M179" s="75"/>
      <c r="N179" s="75"/>
      <c r="O179" s="69"/>
      <c r="P179" s="69"/>
      <c r="Q179" s="16"/>
      <c r="R179" s="16"/>
      <c r="S179" s="16"/>
      <c r="T179" s="16"/>
      <c r="U179" s="16"/>
      <c r="V179" s="68"/>
      <c r="W179" s="68"/>
      <c r="X179" s="68"/>
      <c r="Y179" s="68"/>
      <c r="Z179" s="68"/>
      <c r="AA179" s="68"/>
      <c r="AB179" s="68"/>
      <c r="AC179" s="65"/>
      <c r="AD179" s="65"/>
    </row>
    <row r="180" spans="2:30" x14ac:dyDescent="0.25">
      <c r="C180" s="72"/>
      <c r="V180" s="25"/>
      <c r="W180" s="25"/>
      <c r="X180" s="25"/>
      <c r="Y180" s="25"/>
      <c r="Z180" s="25"/>
      <c r="AA180" s="25"/>
      <c r="AB180" s="25"/>
    </row>
    <row r="181" spans="2:30" x14ac:dyDescent="0.25">
      <c r="C181" s="66" t="s">
        <v>378</v>
      </c>
      <c r="V181" s="25"/>
      <c r="W181" s="25"/>
      <c r="X181" s="25"/>
      <c r="Y181" s="25"/>
      <c r="Z181" s="25"/>
      <c r="AA181" s="25"/>
      <c r="AB181" s="25"/>
    </row>
    <row r="182" spans="2:30" x14ac:dyDescent="0.25">
      <c r="V182" s="25"/>
      <c r="W182" s="25"/>
      <c r="X182" s="25"/>
      <c r="Y182" s="25"/>
      <c r="Z182" s="25"/>
      <c r="AA182" s="25"/>
      <c r="AB182" s="25"/>
    </row>
    <row r="183" spans="2:30" x14ac:dyDescent="0.25">
      <c r="C183" s="67"/>
      <c r="D183" s="68"/>
      <c r="E183" s="68"/>
      <c r="F183" s="1" t="s">
        <v>379</v>
      </c>
      <c r="G183" s="1"/>
      <c r="H183" s="1"/>
      <c r="I183" s="1"/>
      <c r="J183" s="1"/>
      <c r="K183" s="25"/>
      <c r="L183" s="73"/>
      <c r="M183" s="73"/>
      <c r="N183" s="73"/>
      <c r="O183" s="69"/>
      <c r="P183" s="69"/>
      <c r="V183" s="68"/>
      <c r="W183" s="68"/>
      <c r="X183" s="68"/>
      <c r="Y183" s="68"/>
      <c r="Z183" s="68"/>
      <c r="AA183" s="68"/>
      <c r="AB183" s="68"/>
    </row>
    <row r="184" spans="2:30" x14ac:dyDescent="0.25">
      <c r="C184" s="71" t="s">
        <v>375</v>
      </c>
      <c r="D184" s="68"/>
      <c r="E184" s="68"/>
      <c r="F184" s="74" t="s">
        <v>376</v>
      </c>
      <c r="G184" s="74"/>
      <c r="H184" s="74"/>
      <c r="I184" s="74"/>
      <c r="J184" s="74"/>
      <c r="L184" s="75" t="s">
        <v>377</v>
      </c>
      <c r="M184" s="75"/>
      <c r="N184" s="75"/>
      <c r="O184" s="69"/>
      <c r="P184" s="69"/>
      <c r="V184" s="68"/>
      <c r="W184" s="68"/>
      <c r="X184" s="68"/>
      <c r="Y184" s="68"/>
      <c r="Z184" s="68"/>
      <c r="AA184" s="68"/>
      <c r="AB184" s="68"/>
    </row>
    <row r="187" spans="2:30" x14ac:dyDescent="0.25">
      <c r="C187" s="66" t="s">
        <v>380</v>
      </c>
    </row>
    <row r="189" spans="2:30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</sheetData>
  <autoFilter ref="A17:AD169"/>
  <mergeCells count="38">
    <mergeCell ref="F183:J183"/>
    <mergeCell ref="L183:N183"/>
    <mergeCell ref="F184:J184"/>
    <mergeCell ref="L184:N184"/>
    <mergeCell ref="C189:AD189"/>
    <mergeCell ref="C169:M169"/>
    <mergeCell ref="F178:J178"/>
    <mergeCell ref="L178:N178"/>
    <mergeCell ref="F179:J179"/>
    <mergeCell ref="L179:N179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76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41</cp:revision>
  <cp:lastPrinted>2022-03-16T05:00:51Z</cp:lastPrinted>
  <dcterms:created xsi:type="dcterms:W3CDTF">1996-10-08T23:32:33Z</dcterms:created>
  <dcterms:modified xsi:type="dcterms:W3CDTF">2023-12-12T11:23:42Z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